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4-7B Sample\"/>
    </mc:Choice>
  </mc:AlternateContent>
  <bookViews>
    <workbookView xWindow="0" yWindow="0" windowWidth="19200" windowHeight="11595" firstSheet="1" activeTab="4"/>
  </bookViews>
  <sheets>
    <sheet name="7B" sheetId="8" r:id="rId1"/>
    <sheet name="6B" sheetId="7" r:id="rId2"/>
    <sheet name="5B" sheetId="6" r:id="rId3"/>
    <sheet name="4B" sheetId="5" r:id="rId4"/>
    <sheet name="4B - 5B - 6B - 7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Q55" i="9"/>
  <c r="T55" i="9" s="1"/>
  <c r="Q78" i="9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T75" i="9"/>
  <c r="T85" i="9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T57" i="9"/>
  <c r="T6" i="9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T78" i="9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20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<sst xmlns="http://schemas.openxmlformats.org/spreadsheetml/2006/main" count="74" uniqueCount="26">
  <si>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</si>
  <si>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</si>
  <si>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</si>
  <si>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</si>
  <si>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</si>
  <si>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</si>
  <si>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</si>
  <si>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</si>
  <si>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</si>
  <si>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</si>
  <si>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</si>
  <si>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</si>
  <si>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</si>
  <si>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</si>
  <si>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</si>
  <si>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</si>
  <si>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</si>
  <si>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</si>
  <si>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</si>
  <si>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</si>
  <si>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</si>
  <si>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</si>
  <si>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7B</t>
  </si>
  <si>
    <t>6B</t>
  </si>
  <si>
    <t>5B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</si>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</sst>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4-7B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'4B - 5B - 6B - 7B'!$B$1:$E$1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- 7B'!$E$3:$E$92</c:f>
              <c:numCache>
                <c:formatCode>0.000</c:formatCode>
                <c:ptCount val="90"/>
                <c:pt idx="0">
                  <c:v>0.49862001745751122</c:v>
                </c:pt>
                <c:pt idx="1">
                  <c:v>0.59731100809039084</c:v>
                </c:pt>
                <c:pt idx="2">
                  <c:v>0.64783440633313216</c:v>
                </c:pt>
                <c:pt idx="3">
                  <c:v>0.56921591103346958</c:v>
                </c:pt>
                <c:pt idx="4">
                  <c:v>0.64831337637019948</c:v>
                </c:pt>
                <c:pt idx="5">
                  <c:v>0.55328881413809239</c:v>
                </c:pt>
                <c:pt idx="6">
                  <c:v>0.79683846854251705</c:v>
                </c:pt>
                <c:pt idx="7">
                  <c:v>0.66661797917515175</c:v>
                </c:pt>
                <c:pt idx="8">
                  <c:v>0.83905724199861176</c:v>
                </c:pt>
                <c:pt idx="9">
                  <c:v>0.6487222404422387</c:v>
                </c:pt>
                <c:pt idx="10">
                  <c:v>0.67801633774537828</c:v>
                </c:pt>
                <c:pt idx="11">
                  <c:v>0.67634765529366769</c:v>
                </c:pt>
                <c:pt idx="12">
                  <c:v>0.7455838445449704</c:v>
                </c:pt>
                <c:pt idx="13">
                  <c:v>0.6761011370205805</c:v>
                </c:pt>
                <c:pt idx="14">
                  <c:v>0.67477600835521223</c:v>
                </c:pt>
                <c:pt idx="15">
                  <c:v>0.65259778133554269</c:v>
                </c:pt>
                <c:pt idx="16">
                  <c:v>0.60502078800780223</c:v>
                </c:pt>
                <c:pt idx="17">
                  <c:v>0.71656062197093884</c:v>
                </c:pt>
                <c:pt idx="18">
                  <c:v>0.56273357891985809</c:v>
                </c:pt>
                <c:pt idx="19">
                  <c:v>0.74652965200226584</c:v>
                </c:pt>
                <c:pt idx="20">
                  <c:v>0.61276392716966821</c:v>
                </c:pt>
                <c:pt idx="21">
                  <c:v>0.48939132947441621</c:v>
                </c:pt>
                <c:pt idx="22">
                  <c:v>0.52069410564039587</c:v>
                </c:pt>
                <c:pt idx="23">
                  <c:v>0.8229982780221945</c:v>
                </c:pt>
                <c:pt idx="24">
                  <c:v>0.58472773371206399</c:v>
                </c:pt>
                <c:pt idx="25">
                  <c:v>0.57714888676096354</c:v>
                </c:pt>
                <c:pt idx="26">
                  <c:v>0.56813923412822032</c:v>
                </c:pt>
                <c:pt idx="27">
                  <c:v>0.52429567161273805</c:v>
                </c:pt>
                <c:pt idx="28">
                  <c:v>0.61732916119437964</c:v>
                </c:pt>
                <c:pt idx="29">
                  <c:v>0.66231244226289876</c:v>
                </c:pt>
                <c:pt idx="30">
                  <c:v>0.67409533920625941</c:v>
                </c:pt>
                <c:pt idx="31">
                  <c:v>0.54010877821194503</c:v>
                </c:pt>
                <c:pt idx="32">
                  <c:v>0.58769436049298029</c:v>
                </c:pt>
                <c:pt idx="33">
                  <c:v>0.68043418038739312</c:v>
                </c:pt>
                <c:pt idx="34">
                  <c:v>0.62428785787326435</c:v>
                </c:pt>
                <c:pt idx="35">
                  <c:v>0.57708067439311339</c:v>
                </c:pt>
                <c:pt idx="36">
                  <c:v>0.5712553627185406</c:v>
                </c:pt>
                <c:pt idx="37">
                  <c:v>0.66061941792248935</c:v>
                </c:pt>
                <c:pt idx="38">
                  <c:v>0.58301134270477906</c:v>
                </c:pt>
                <c:pt idx="39">
                  <c:v>0.5075624324423178</c:v>
                </c:pt>
                <c:pt idx="40">
                  <c:v>0.56525679550932195</c:v>
                </c:pt>
                <c:pt idx="41">
                  <c:v>0.54404132248068526</c:v>
                </c:pt>
                <c:pt idx="42">
                  <c:v>0.49410255550672699</c:v>
                </c:pt>
                <c:pt idx="43">
                  <c:v>0.46652127936914256</c:v>
                </c:pt>
                <c:pt idx="44">
                  <c:v>0.40697378277012614</c:v>
                </c:pt>
                <c:pt idx="45">
                  <c:v>0.69376478390480878</c:v>
                </c:pt>
                <c:pt idx="46">
                  <c:v>0.69898758864629096</c:v>
                </c:pt>
                <c:pt idx="47">
                  <c:v>0.61759871551721035</c:v>
                </c:pt>
                <c:pt idx="48">
                  <c:v>0.60378348875997223</c:v>
                </c:pt>
                <c:pt idx="49">
                  <c:v>0.5548961170850184</c:v>
                </c:pt>
                <c:pt idx="50">
                  <c:v>0.52653974583403962</c:v>
                </c:pt>
                <c:pt idx="51">
                  <c:v>0.61379807719547763</c:v>
                </c:pt>
                <c:pt idx="52">
                  <c:v>0.62713762431705611</c:v>
                </c:pt>
                <c:pt idx="53">
                  <c:v>0.54946806294140316</c:v>
                </c:pt>
                <c:pt idx="54">
                  <c:v>0.66846086860194942</c:v>
                </c:pt>
                <c:pt idx="55">
                  <c:v>0.74330207767943501</c:v>
                </c:pt>
                <c:pt idx="56">
                  <c:v>0.76758093732884258</c:v>
                </c:pt>
                <c:pt idx="57">
                  <c:v>0.58715710268038757</c:v>
                </c:pt>
                <c:pt idx="58">
                  <c:v>0.78874040959928993</c:v>
                </c:pt>
                <c:pt idx="59">
                  <c:v>0.66356969718501402</c:v>
                </c:pt>
                <c:pt idx="60">
                  <c:v>0.81410035081463639</c:v>
                </c:pt>
                <c:pt idx="61">
                  <c:v>0.65487735698500893</c:v>
                </c:pt>
                <c:pt idx="62">
                  <c:v>0.84490980315017628</c:v>
                </c:pt>
                <c:pt idx="63">
                  <c:v>0.9277323394775937</c:v>
                </c:pt>
                <c:pt idx="64">
                  <c:v>0.873016785164616</c:v>
                </c:pt>
                <c:pt idx="65">
                  <c:v>0.77097105927104326</c:v>
                </c:pt>
                <c:pt idx="66">
                  <c:v>0.6215981392578096</c:v>
                </c:pt>
                <c:pt idx="67">
                  <c:v>0.70462303223129852</c:v>
                </c:pt>
                <c:pt idx="68">
                  <c:v>0.56684730117785032</c:v>
                </c:pt>
                <c:pt idx="69">
                  <c:v>0.62235886300256316</c:v>
                </c:pt>
                <c:pt idx="70">
                  <c:v>0.80364321241049341</c:v>
                </c:pt>
                <c:pt idx="71">
                  <c:v>0.60664822338116708</c:v>
                </c:pt>
                <c:pt idx="72">
                  <c:v>0.57258720638818672</c:v>
                </c:pt>
                <c:pt idx="73">
                  <c:v>0.65733970720531409</c:v>
                </c:pt>
                <c:pt idx="74">
                  <c:v>0.71517781284446191</c:v>
                </c:pt>
                <c:pt idx="75">
                  <c:v>0.9559046003504712</c:v>
                </c:pt>
                <c:pt idx="76">
                  <c:v>0.73845868755049027</c:v>
                </c:pt>
                <c:pt idx="77">
                  <c:v>0.81906605816446965</c:v>
                </c:pt>
                <c:pt idx="78">
                  <c:v>0.87556208188113138</c:v>
                </c:pt>
                <c:pt idx="79">
                  <c:v>0.80467252422075841</c:v>
                </c:pt>
                <c:pt idx="80">
                  <c:v>0.62176949456857689</c:v>
                </c:pt>
                <c:pt idx="81">
                  <c:v>0.55845851002179547</c:v>
                </c:pt>
                <c:pt idx="82">
                  <c:v>0.83408291830005787</c:v>
                </c:pt>
                <c:pt idx="83">
                  <c:v>0.57898595903496097</c:v>
                </c:pt>
                <c:pt idx="84">
                  <c:v>0.65700548872727627</c:v>
                </c:pt>
                <c:pt idx="85">
                  <c:v>0.56467439188338409</c:v>
                </c:pt>
                <c:pt idx="86">
                  <c:v>0.48609979781998736</c:v>
                </c:pt>
                <c:pt idx="87">
                  <c:v>0.63284387739585746</c:v>
                </c:pt>
                <c:pt idx="88">
                  <c:v>0.7634639520648675</c:v>
                </c:pt>
                <c:pt idx="89">
                  <c:v>0.60634695703582298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'4B - 5B - 6B - 7B'!$G$1:$J$1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- 7B'!$J$3:$J$92</c:f>
              <c:numCache>
                <c:formatCode>0.000</c:formatCode>
                <c:ptCount val="90"/>
                <c:pt idx="0">
                  <c:v>0.87979617606405136</c:v>
                </c:pt>
                <c:pt idx="1">
                  <c:v>0.90513918693545237</c:v>
                </c:pt>
                <c:pt idx="2">
                  <c:v>0.94807511291386726</c:v>
                </c:pt>
                <c:pt idx="3">
                  <c:v>0.92819336198614755</c:v>
                </c:pt>
                <c:pt idx="4">
                  <c:v>0.92054986605045908</c:v>
                </c:pt>
                <c:pt idx="5">
                  <c:v>0.91947153061624964</c:v>
                </c:pt>
                <c:pt idx="6">
                  <c:v>1.0152161241780699</c:v>
                </c:pt>
                <c:pt idx="7">
                  <c:v>1.0412872042957753</c:v>
                </c:pt>
                <c:pt idx="8">
                  <c:v>1.1035787413197808</c:v>
                </c:pt>
                <c:pt idx="9">
                  <c:v>0.97438943485192009</c:v>
                </c:pt>
                <c:pt idx="10">
                  <c:v>0.96471606408621657</c:v>
                </c:pt>
                <c:pt idx="11">
                  <c:v>0.96850550238004218</c:v>
                </c:pt>
                <c:pt idx="12">
                  <c:v>0.89294166484690052</c:v>
                </c:pt>
                <c:pt idx="13">
                  <c:v>0.88608284138157178</c:v>
                </c:pt>
                <c:pt idx="14">
                  <c:v>0.99977086155983397</c:v>
                </c:pt>
                <c:pt idx="15">
                  <c:v>0.96385584719798489</c:v>
                </c:pt>
                <c:pt idx="16">
                  <c:v>0.93356948854412414</c:v>
                </c:pt>
                <c:pt idx="17">
                  <c:v>0.99086140879278817</c:v>
                </c:pt>
                <c:pt idx="18">
                  <c:v>0.97963659716998508</c:v>
                </c:pt>
                <c:pt idx="19">
                  <c:v>0.97055619346089816</c:v>
                </c:pt>
                <c:pt idx="20">
                  <c:v>0.87245580861379557</c:v>
                </c:pt>
                <c:pt idx="21">
                  <c:v>0.94193280038946792</c:v>
                </c:pt>
                <c:pt idx="22">
                  <c:v>1.0170000605526042</c:v>
                </c:pt>
                <c:pt idx="23">
                  <c:v>0.88210009360221731</c:v>
                </c:pt>
                <c:pt idx="24">
                  <c:v>0.97939040442847858</c:v>
                </c:pt>
                <c:pt idx="25">
                  <c:v>1.1422232463479955</c:v>
                </c:pt>
                <c:pt idx="26">
                  <c:v>0.90491635552291538</c:v>
                </c:pt>
                <c:pt idx="27">
                  <c:v>0.86003898222487085</c:v>
                </c:pt>
                <c:pt idx="28">
                  <c:v>0.81301695681215302</c:v>
                </c:pt>
                <c:pt idx="29">
                  <c:v>0.81408915267411386</c:v>
                </c:pt>
                <c:pt idx="30">
                  <c:v>0.79751567724593242</c:v>
                </c:pt>
                <c:pt idx="31">
                  <c:v>0.85950439176460314</c:v>
                </c:pt>
                <c:pt idx="32">
                  <c:v>0.81817855035376563</c:v>
                </c:pt>
                <c:pt idx="33">
                  <c:v>0.87693332037603811</c:v>
                </c:pt>
                <c:pt idx="34">
                  <c:v>0.85085934638170946</c:v>
                </c:pt>
                <c:pt idx="35">
                  <c:v>0.90467913292534463</c:v>
                </c:pt>
                <c:pt idx="36">
                  <c:v>0.90288689066443872</c:v>
                </c:pt>
                <c:pt idx="37">
                  <c:v>0.95874541482889453</c:v>
                </c:pt>
                <c:pt idx="38">
                  <c:v>0.93964521336318407</c:v>
                </c:pt>
                <c:pt idx="39">
                  <c:v>0.85274543927170399</c:v>
                </c:pt>
                <c:pt idx="40">
                  <c:v>0.8514353370031239</c:v>
                </c:pt>
                <c:pt idx="41">
                  <c:v>0.9861144381552418</c:v>
                </c:pt>
                <c:pt idx="42">
                  <c:v>0.98283020976993618</c:v>
                </c:pt>
                <c:pt idx="43">
                  <c:v>0.91214014451556102</c:v>
                </c:pt>
                <c:pt idx="44">
                  <c:v>0.95528990996996765</c:v>
                </c:pt>
                <c:pt idx="45">
                  <c:v>0.86394847735085245</c:v>
                </c:pt>
                <c:pt idx="46">
                  <c:v>0.87188304584782639</c:v>
                </c:pt>
                <c:pt idx="47">
                  <c:v>0.82354475456054343</c:v>
                </c:pt>
                <c:pt idx="48">
                  <c:v>0.91233321306514614</c:v>
                </c:pt>
                <c:pt idx="49">
                  <c:v>0.98211875093881307</c:v>
                </c:pt>
                <c:pt idx="50">
                  <c:v>0.86632473195996962</c:v>
                </c:pt>
                <c:pt idx="51">
                  <c:v>0.93647147005588405</c:v>
                </c:pt>
                <c:pt idx="52">
                  <c:v>0.96048932934874331</c:v>
                </c:pt>
                <c:pt idx="53">
                  <c:v>0.87141596076827599</c:v>
                </c:pt>
                <c:pt idx="54">
                  <c:v>0.92228577143461721</c:v>
                </c:pt>
                <c:pt idx="55">
                  <c:v>0.93458824028539855</c:v>
                </c:pt>
                <c:pt idx="56">
                  <c:v>0.90274787328504669</c:v>
                </c:pt>
                <c:pt idx="57">
                  <c:v>1.1035906531708122</c:v>
                </c:pt>
                <c:pt idx="58">
                  <c:v>0.96706068896048336</c:v>
                </c:pt>
                <c:pt idx="59">
                  <c:v>0.95606245776410337</c:v>
                </c:pt>
                <c:pt idx="60">
                  <c:v>1.0005140126124279</c:v>
                </c:pt>
                <c:pt idx="61">
                  <c:v>1.0408175489837954</c:v>
                </c:pt>
                <c:pt idx="62">
                  <c:v>0.95275745087336228</c:v>
                </c:pt>
                <c:pt idx="63">
                  <c:v>0.97522989077302547</c:v>
                </c:pt>
                <c:pt idx="64">
                  <c:v>0.978111669616612</c:v>
                </c:pt>
                <c:pt idx="65">
                  <c:v>0.88813608909993103</c:v>
                </c:pt>
                <c:pt idx="66">
                  <c:v>0.91512632768758939</c:v>
                </c:pt>
                <c:pt idx="67">
                  <c:v>0.81547765136327588</c:v>
                </c:pt>
                <c:pt idx="68">
                  <c:v>0.94726925119971062</c:v>
                </c:pt>
                <c:pt idx="69">
                  <c:v>0.8314018611054067</c:v>
                </c:pt>
                <c:pt idx="70">
                  <c:v>0.92792250854774005</c:v>
                </c:pt>
                <c:pt idx="71">
                  <c:v>0.97326698871794337</c:v>
                </c:pt>
                <c:pt idx="72">
                  <c:v>1.0091087511932408</c:v>
                </c:pt>
                <c:pt idx="73">
                  <c:v>1.0399210906820266</c:v>
                </c:pt>
                <c:pt idx="74">
                  <c:v>0.97312064067400328</c:v>
                </c:pt>
                <c:pt idx="75">
                  <c:v>0.98482127967736388</c:v>
                </c:pt>
                <c:pt idx="76">
                  <c:v>0.96386446864760955</c:v>
                </c:pt>
                <c:pt idx="77">
                  <c:v>0.86891549665972057</c:v>
                </c:pt>
                <c:pt idx="78">
                  <c:v>0.84597596495713012</c:v>
                </c:pt>
                <c:pt idx="79">
                  <c:v>0.79102536735704265</c:v>
                </c:pt>
                <c:pt idx="80">
                  <c:v>0.80977273514545434</c:v>
                </c:pt>
                <c:pt idx="81">
                  <c:v>0.86480270129116865</c:v>
                </c:pt>
                <c:pt idx="82">
                  <c:v>0.9058992391973516</c:v>
                </c:pt>
                <c:pt idx="83">
                  <c:v>0.9973873026624186</c:v>
                </c:pt>
                <c:pt idx="84">
                  <c:v>1.1040715066233131</c:v>
                </c:pt>
                <c:pt idx="85">
                  <c:v>1.0799864157872427</c:v>
                </c:pt>
                <c:pt idx="86">
                  <c:v>0.89600244522905348</c:v>
                </c:pt>
                <c:pt idx="87">
                  <c:v>0.92403031074276432</c:v>
                </c:pt>
                <c:pt idx="88">
                  <c:v>0.94907336334890313</c:v>
                </c:pt>
                <c:pt idx="89">
                  <c:v>1.0022585384738183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'4B - 5B - 6B - 7B'!$L$1:$O$1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- 7B'!$O$3:$O$92</c:f>
              <c:numCache>
                <c:formatCode>0.000</c:formatCode>
                <c:ptCount val="90"/>
                <c:pt idx="0">
                  <c:v>0.96176901009962268</c:v>
                </c:pt>
                <c:pt idx="1">
                  <c:v>1.0687583760440829</c:v>
                </c:pt>
                <c:pt idx="2">
                  <c:v>1.1738039401214519</c:v>
                </c:pt>
                <c:pt idx="3">
                  <c:v>1.0232208119901514</c:v>
                </c:pt>
                <c:pt idx="4">
                  <c:v>1.0258644083484856</c:v>
                </c:pt>
                <c:pt idx="5">
                  <c:v>1.0232768423848919</c:v>
                </c:pt>
                <c:pt idx="6">
                  <c:v>0.99661511177562834</c:v>
                </c:pt>
                <c:pt idx="7">
                  <c:v>0.97727697426674742</c:v>
                </c:pt>
                <c:pt idx="8">
                  <c:v>0.99842782906791017</c:v>
                </c:pt>
                <c:pt idx="9">
                  <c:v>1.1032528263388179</c:v>
                </c:pt>
                <c:pt idx="10">
                  <c:v>1.1296350955068069</c:v>
                </c:pt>
                <c:pt idx="11">
                  <c:v>1.0462131775924517</c:v>
                </c:pt>
                <c:pt idx="12">
                  <c:v>1.155065550320918</c:v>
                </c:pt>
                <c:pt idx="13">
                  <c:v>1.1982565958519098</c:v>
                </c:pt>
                <c:pt idx="14">
                  <c:v>1.1633026753296598</c:v>
                </c:pt>
                <c:pt idx="15">
                  <c:v>1.1412649166705209</c:v>
                </c:pt>
                <c:pt idx="16">
                  <c:v>1.1540525247671702</c:v>
                </c:pt>
                <c:pt idx="17">
                  <c:v>1.2156714590748017</c:v>
                </c:pt>
                <c:pt idx="18">
                  <c:v>1.1111723553459871</c:v>
                </c:pt>
                <c:pt idx="19">
                  <c:v>1.1467349290969546</c:v>
                </c:pt>
                <c:pt idx="20">
                  <c:v>1.1424870164694847</c:v>
                </c:pt>
                <c:pt idx="21">
                  <c:v>1.2259406161665025</c:v>
                </c:pt>
                <c:pt idx="22">
                  <c:v>1.2273301177378237</c:v>
                </c:pt>
                <c:pt idx="23">
                  <c:v>1.2432543207565769</c:v>
                </c:pt>
                <c:pt idx="24">
                  <c:v>1.2238663209411926</c:v>
                </c:pt>
                <c:pt idx="25">
                  <c:v>1.1612782248355855</c:v>
                </c:pt>
                <c:pt idx="26">
                  <c:v>1.1770150953639307</c:v>
                </c:pt>
                <c:pt idx="27">
                  <c:v>1.1955101927706075</c:v>
                </c:pt>
                <c:pt idx="28">
                  <c:v>1.1333271835561933</c:v>
                </c:pt>
                <c:pt idx="29">
                  <c:v>1.0902593848939219</c:v>
                </c:pt>
                <c:pt idx="30">
                  <c:v>1.0690973529780232</c:v>
                </c:pt>
                <c:pt idx="31">
                  <c:v>1.0858417782276839</c:v>
                </c:pt>
                <c:pt idx="32">
                  <c:v>1.0876923730512023</c:v>
                </c:pt>
                <c:pt idx="33">
                  <c:v>1.1197561710980901</c:v>
                </c:pt>
                <c:pt idx="34">
                  <c:v>1.0898483740592433</c:v>
                </c:pt>
                <c:pt idx="35">
                  <c:v>1.0487456669442601</c:v>
                </c:pt>
                <c:pt idx="36">
                  <c:v>1.0831009197304067</c:v>
                </c:pt>
                <c:pt idx="37">
                  <c:v>1.0992373755603975</c:v>
                </c:pt>
                <c:pt idx="38">
                  <c:v>1.033394611243807</c:v>
                </c:pt>
                <c:pt idx="39">
                  <c:v>0.97022162388390143</c:v>
                </c:pt>
                <c:pt idx="40">
                  <c:v>0.95477284173253163</c:v>
                </c:pt>
                <c:pt idx="41">
                  <c:v>0.90540362793649565</c:v>
                </c:pt>
                <c:pt idx="42">
                  <c:v>0.97369089110772966</c:v>
                </c:pt>
                <c:pt idx="43">
                  <c:v>0.97814405537845728</c:v>
                </c:pt>
                <c:pt idx="44">
                  <c:v>1.0299217937297307</c:v>
                </c:pt>
                <c:pt idx="45">
                  <c:v>1.050038182455272</c:v>
                </c:pt>
                <c:pt idx="46">
                  <c:v>0.95681390040066128</c:v>
                </c:pt>
                <c:pt idx="47">
                  <c:v>1.0826510782001886</c:v>
                </c:pt>
                <c:pt idx="48">
                  <c:v>1.100743449986513</c:v>
                </c:pt>
                <c:pt idx="49">
                  <c:v>1.2124042075299326</c:v>
                </c:pt>
                <c:pt idx="50">
                  <c:v>1.2686882751860376</c:v>
                </c:pt>
                <c:pt idx="51">
                  <c:v>1.3076640639734844</c:v>
                </c:pt>
                <c:pt idx="52">
                  <c:v>1.2647169530363918</c:v>
                </c:pt>
                <c:pt idx="53">
                  <c:v>1.2002719964424065</c:v>
                </c:pt>
                <c:pt idx="54">
                  <c:v>1.1549422962269087</c:v>
                </c:pt>
                <c:pt idx="55">
                  <c:v>1.3424630187175985</c:v>
                </c:pt>
                <c:pt idx="56">
                  <c:v>1.3726933251841087</c:v>
                </c:pt>
                <c:pt idx="57">
                  <c:v>1.3337229850312504</c:v>
                </c:pt>
                <c:pt idx="58">
                  <c:v>1.3755395542671469</c:v>
                </c:pt>
                <c:pt idx="59">
                  <c:v>1.5182534170585587</c:v>
                </c:pt>
                <c:pt idx="60">
                  <c:v>1.5317722576333912</c:v>
                </c:pt>
                <c:pt idx="61">
                  <c:v>1.44095625593306</c:v>
                </c:pt>
                <c:pt idx="62">
                  <c:v>1.3166202489537158</c:v>
                </c:pt>
                <c:pt idx="63">
                  <c:v>1.3450739250732056</c:v>
                </c:pt>
                <c:pt idx="64">
                  <c:v>1.2443969233660819</c:v>
                </c:pt>
                <c:pt idx="65">
                  <c:v>1.2218598652389456</c:v>
                </c:pt>
                <c:pt idx="66">
                  <c:v>1.1851991134022781</c:v>
                </c:pt>
                <c:pt idx="67">
                  <c:v>1.2262639773697397</c:v>
                </c:pt>
                <c:pt idx="68">
                  <c:v>1.01392651599044</c:v>
                </c:pt>
                <c:pt idx="69">
                  <c:v>0.99986119103331506</c:v>
                </c:pt>
                <c:pt idx="70">
                  <c:v>0.91641048633348521</c:v>
                </c:pt>
                <c:pt idx="71">
                  <c:v>0.94764003352608617</c:v>
                </c:pt>
                <c:pt idx="72">
                  <c:v>1.0174611222808645</c:v>
                </c:pt>
                <c:pt idx="73">
                  <c:v>1.1211050466639334</c:v>
                </c:pt>
                <c:pt idx="74">
                  <c:v>1.0033727274075459</c:v>
                </c:pt>
                <c:pt idx="75">
                  <c:v>1.0110486339056375</c:v>
                </c:pt>
                <c:pt idx="76">
                  <c:v>1.123798928031738</c:v>
                </c:pt>
                <c:pt idx="77">
                  <c:v>1.1830208127701118</c:v>
                </c:pt>
                <c:pt idx="78">
                  <c:v>1.1887228451963758</c:v>
                </c:pt>
                <c:pt idx="79">
                  <c:v>1.156218454347878</c:v>
                </c:pt>
                <c:pt idx="80">
                  <c:v>1.1107507351528958</c:v>
                </c:pt>
                <c:pt idx="81">
                  <c:v>1.1620613895451819</c:v>
                </c:pt>
                <c:pt idx="82">
                  <c:v>1.0778579679951639</c:v>
                </c:pt>
                <c:pt idx="83">
                  <c:v>1.0265060413702327</c:v>
                </c:pt>
                <c:pt idx="84">
                  <c:v>1.118707988748822</c:v>
                </c:pt>
                <c:pt idx="85">
                  <c:v>1.1718663658806134</c:v>
                </c:pt>
                <c:pt idx="86">
                  <c:v>1.2279711479274045</c:v>
                </c:pt>
                <c:pt idx="87">
                  <c:v>1.2184210390996519</c:v>
                </c:pt>
                <c:pt idx="88">
                  <c:v>1.0528322868668589</c:v>
                </c:pt>
                <c:pt idx="89">
                  <c:v>1.0577646788223678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'4B - 5B - 6B - 7B'!$Q$1:$T$1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- 7B'!$T$3:$T$92</c:f>
              <c:numCache>
                <c:formatCode>0.000</c:formatCode>
                <c:ptCount val="90"/>
                <c:pt idx="0">
                  <c:v>1.1267737793684032</c:v>
                </c:pt>
                <c:pt idx="1">
                  <c:v>1.1074296500321701</c:v>
                </c:pt>
                <c:pt idx="2">
                  <c:v>1.0442979589386447</c:v>
                </c:pt>
                <c:pt idx="3">
                  <c:v>1.0643471172415386</c:v>
                </c:pt>
                <c:pt idx="4">
                  <c:v>1.1769655375632198</c:v>
                </c:pt>
                <c:pt idx="5">
                  <c:v>1.1044630310951964</c:v>
                </c:pt>
                <c:pt idx="6">
                  <c:v>1.065584272218189</c:v>
                </c:pt>
                <c:pt idx="7">
                  <c:v>1.0675583743011789</c:v>
                </c:pt>
                <c:pt idx="8">
                  <c:v>1.1196127327668282</c:v>
                </c:pt>
                <c:pt idx="9">
                  <c:v>1.4115289576958476</c:v>
                </c:pt>
                <c:pt idx="10">
                  <c:v>1.3199822812774171</c:v>
                </c:pt>
                <c:pt idx="11">
                  <c:v>1.4340961187848356</c:v>
                </c:pt>
                <c:pt idx="12">
                  <c:v>1.2178690270899528</c:v>
                </c:pt>
                <c:pt idx="13">
                  <c:v>1.219261410211705</c:v>
                </c:pt>
                <c:pt idx="14">
                  <c:v>1.3415441734530313</c:v>
                </c:pt>
                <c:pt idx="15">
                  <c:v>1.2771021040122916</c:v>
                </c:pt>
                <c:pt idx="16">
                  <c:v>1.2937466351114388</c:v>
                </c:pt>
                <c:pt idx="17">
                  <c:v>1.2298424163939121</c:v>
                </c:pt>
                <c:pt idx="18">
                  <c:v>1.2216732145813698</c:v>
                </c:pt>
                <c:pt idx="19">
                  <c:v>1.2197515696897008</c:v>
                </c:pt>
                <c:pt idx="20">
                  <c:v>1.2025841969537721</c:v>
                </c:pt>
                <c:pt idx="21">
                  <c:v>1.1290178315321846</c:v>
                </c:pt>
                <c:pt idx="22">
                  <c:v>1.1089126506784925</c:v>
                </c:pt>
                <c:pt idx="23">
                  <c:v>1.1045155179230679</c:v>
                </c:pt>
                <c:pt idx="24">
                  <c:v>1.1120268891299996</c:v>
                </c:pt>
                <c:pt idx="25">
                  <c:v>1.0897452187901324</c:v>
                </c:pt>
                <c:pt idx="26">
                  <c:v>1.0354471460184771</c:v>
                </c:pt>
                <c:pt idx="27">
                  <c:v>1.0209793944328074</c:v>
                </c:pt>
                <c:pt idx="28">
                  <c:v>0.98235313506926125</c:v>
                </c:pt>
                <c:pt idx="29">
                  <c:v>0.96020088915276747</c:v>
                </c:pt>
                <c:pt idx="30">
                  <c:v>1.0272279112413627</c:v>
                </c:pt>
                <c:pt idx="31">
                  <c:v>1.3143359498507123</c:v>
                </c:pt>
                <c:pt idx="32">
                  <c:v>1.1259808209168969</c:v>
                </c:pt>
                <c:pt idx="33">
                  <c:v>0.9708884981201279</c:v>
                </c:pt>
                <c:pt idx="34">
                  <c:v>1.0794907737692725</c:v>
                </c:pt>
                <c:pt idx="35">
                  <c:v>1.65056654570453</c:v>
                </c:pt>
                <c:pt idx="36">
                  <c:v>1.6252824238651282</c:v>
                </c:pt>
                <c:pt idx="37">
                  <c:v>1.6359783735078093</c:v>
                </c:pt>
                <c:pt idx="38">
                  <c:v>1.6294890620188267</c:v>
                </c:pt>
                <c:pt idx="39">
                  <c:v>1.6461188439203827</c:v>
                </c:pt>
                <c:pt idx="40">
                  <c:v>1.5897675447210668</c:v>
                </c:pt>
                <c:pt idx="41">
                  <c:v>1.4696379009373493</c:v>
                </c:pt>
                <c:pt idx="42">
                  <c:v>1.4759889252121559</c:v>
                </c:pt>
                <c:pt idx="43">
                  <c:v>1.4266674289361982</c:v>
                </c:pt>
                <c:pt idx="44">
                  <c:v>1.3926090012252204</c:v>
                </c:pt>
                <c:pt idx="45">
                  <c:v>1.3542318734504994</c:v>
                </c:pt>
                <c:pt idx="46">
                  <c:v>1.4075137885988753</c:v>
                </c:pt>
                <c:pt idx="47">
                  <c:v>1.2806571722410773</c:v>
                </c:pt>
                <c:pt idx="48">
                  <c:v>1.2658196404443682</c:v>
                </c:pt>
                <c:pt idx="49">
                  <c:v>1.3307547520340983</c:v>
                </c:pt>
                <c:pt idx="50">
                  <c:v>1.4472096305086439</c:v>
                </c:pt>
                <c:pt idx="51">
                  <c:v>1.2406559163028441</c:v>
                </c:pt>
                <c:pt idx="52">
                  <c:v>1.2108018124216338</c:v>
                </c:pt>
                <c:pt idx="53">
                  <c:v>1.1503108305331959</c:v>
                </c:pt>
                <c:pt idx="54">
                  <c:v>1.1476755699626966</c:v>
                </c:pt>
                <c:pt idx="55">
                  <c:v>1.1060645206047517</c:v>
                </c:pt>
                <c:pt idx="56">
                  <c:v>1.1378488639337418</c:v>
                </c:pt>
                <c:pt idx="57">
                  <c:v>1.1469404995484136</c:v>
                </c:pt>
                <c:pt idx="58">
                  <c:v>1.1507830754809181</c:v>
                </c:pt>
                <c:pt idx="59">
                  <c:v>1.1613640989734821</c:v>
                </c:pt>
                <c:pt idx="60">
                  <c:v>1.1919468449303119</c:v>
                </c:pt>
                <c:pt idx="61">
                  <c:v>1.2034207719521459</c:v>
                </c:pt>
                <c:pt idx="62">
                  <c:v>1.2424702297262962</c:v>
                </c:pt>
                <c:pt idx="63">
                  <c:v>1.3355126050119146</c:v>
                </c:pt>
                <c:pt idx="64">
                  <c:v>1.4434096063728776</c:v>
                </c:pt>
                <c:pt idx="65">
                  <c:v>1.3847403511918608</c:v>
                </c:pt>
                <c:pt idx="66">
                  <c:v>1.3288232051095361</c:v>
                </c:pt>
                <c:pt idx="67">
                  <c:v>1.3757364506677647</c:v>
                </c:pt>
                <c:pt idx="68">
                  <c:v>1.305777617891573</c:v>
                </c:pt>
                <c:pt idx="69">
                  <c:v>1.4291089366308019</c:v>
                </c:pt>
                <c:pt idx="70">
                  <c:v>1.3306730806197298</c:v>
                </c:pt>
                <c:pt idx="71">
                  <c:v>1.245503355908993</c:v>
                </c:pt>
                <c:pt idx="72">
                  <c:v>1.248810678244229</c:v>
                </c:pt>
                <c:pt idx="73">
                  <c:v>1.2486313847909738</c:v>
                </c:pt>
                <c:pt idx="74">
                  <c:v>1.2406295847507902</c:v>
                </c:pt>
                <c:pt idx="75">
                  <c:v>1.2191151122240098</c:v>
                </c:pt>
                <c:pt idx="76">
                  <c:v>1.1686893005312291</c:v>
                </c:pt>
                <c:pt idx="77">
                  <c:v>1.3000906395224339</c:v>
                </c:pt>
                <c:pt idx="78">
                  <c:v>1.3555669486021904</c:v>
                </c:pt>
                <c:pt idx="79">
                  <c:v>1.3267728957365843</c:v>
                </c:pt>
                <c:pt idx="80">
                  <c:v>1.3101226181316041</c:v>
                </c:pt>
                <c:pt idx="81">
                  <c:v>1.2270416869194338</c:v>
                </c:pt>
                <c:pt idx="82">
                  <c:v>1.2239575447063984</c:v>
                </c:pt>
                <c:pt idx="83">
                  <c:v>1.2929052506784178</c:v>
                </c:pt>
                <c:pt idx="84">
                  <c:v>1.2748862500075537</c:v>
                </c:pt>
                <c:pt idx="85">
                  <c:v>1.2488065524205649</c:v>
                </c:pt>
                <c:pt idx="86">
                  <c:v>1.2637561450067545</c:v>
                </c:pt>
                <c:pt idx="87">
                  <c:v>1.4140255165983782</c:v>
                </c:pt>
                <c:pt idx="88">
                  <c:v>1.3911272649723736</c:v>
                </c:pt>
                <c:pt idx="89">
                  <c:v>1.4341979345980971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891680"/>
        <c:axId val="273783976"/>
      </c:scatterChart>
      <c:valAx>
        <c:axId val="21889168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783976"/>
        <c:crosses val="autoZero"/>
        <c:crossBetween val="midCat"/>
      </c:valAx>
      <c:valAx>
        <c:axId val="273783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891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14.52600002</v>
      </c>
      <c r="C2">
        <v>0.63080000999999997</v>
      </c>
      <c r="D2">
        <v>814.80902100000003</v>
      </c>
      <c r="E2">
        <v>1.2706999800000001</v>
      </c>
      <c r="F2">
        <v>866.07501220999995</v>
      </c>
      <c r="G2">
        <v>1.3614000100000001</v>
      </c>
      <c r="H2">
        <v>837.28100586000005</v>
      </c>
      <c r="J2" s="2">
        <f>TREND(Calibration!$A$2:$A$4,Calibration!$B$2:$B$4,C2)</f>
        <v>403.62109642575234</v>
      </c>
      <c r="K2" s="2">
        <f>TREND(Calibration!$A$2:$A$4,Calibration!$C$2:$C$4,E2)</f>
        <v>494.34597898460868</v>
      </c>
      <c r="L2" s="2">
        <f>TREND(Calibration!$A$2:$A$4,Calibration!$D$2:$D$4,G2)</f>
        <v>520.19066707091645</v>
      </c>
      <c r="N2" s="2">
        <f>AVERAGE(J2:J409)</f>
        <v>402.48914033659105</v>
      </c>
    </row>
    <row r="3" spans="1:14" x14ac:dyDescent="0.25">
      <c r="A3">
        <v>3189</v>
      </c>
      <c r="B3">
        <v>14.52600002</v>
      </c>
      <c r="C3">
        <v>0.63450002999999999</v>
      </c>
      <c r="D3">
        <v>9.9000003020963209E+37</v>
      </c>
      <c r="E3">
        <v>1.1837999800000001</v>
      </c>
      <c r="F3">
        <v>196.54400634999999</v>
      </c>
      <c r="G3">
        <v>1.3614000100000001</v>
      </c>
      <c r="H3">
        <v>9.9000003020963209E+37</v>
      </c>
      <c r="J3" s="2">
        <f>TREND(Calibration!$A$2:$A$4,Calibration!$B$2:$B$4,C3)</f>
        <v>405.89058075276398</v>
      </c>
      <c r="K3" s="2">
        <f>TREND(Calibration!$A$2:$A$4,Calibration!$C$2:$C$4,E3)</f>
        <v>459.18749671058583</v>
      </c>
      <c r="L3" s="2">
        <f>TREND(Calibration!$A$2:$A$4,Calibration!$D$2:$D$4,G3)</f>
        <v>520.19066707091645</v>
      </c>
    </row>
    <row r="4" spans="1:14" x14ac:dyDescent="0.25">
      <c r="A4">
        <v>8194</v>
      </c>
      <c r="B4">
        <v>14.600999829999999</v>
      </c>
      <c r="C4">
        <v>0.62970000999999998</v>
      </c>
      <c r="D4">
        <v>601.68103026999995</v>
      </c>
      <c r="E4">
        <v>1.1433000600000001</v>
      </c>
      <c r="F4">
        <v>464.68701171999999</v>
      </c>
      <c r="G4">
        <v>1.36360002</v>
      </c>
      <c r="H4">
        <v>9.9000003020963209E+37</v>
      </c>
      <c r="J4" s="2">
        <f>TREND(Calibration!$A$2:$A$4,Calibration!$B$2:$B$4,C4)</f>
        <v>402.94638851614303</v>
      </c>
      <c r="K4" s="2">
        <f>TREND(Calibration!$A$2:$A$4,Calibration!$C$2:$C$4,E4)</f>
        <v>442.80181524431026</v>
      </c>
      <c r="L4" s="2">
        <f>TREND(Calibration!$A$2:$A$4,Calibration!$D$2:$D$4,G4)</f>
        <v>521.09759690357828</v>
      </c>
    </row>
    <row r="5" spans="1:14" x14ac:dyDescent="0.25">
      <c r="A5">
        <v>13190</v>
      </c>
      <c r="B5">
        <v>14.635999679999999</v>
      </c>
      <c r="C5">
        <v>0.62639999000000002</v>
      </c>
      <c r="D5">
        <v>405.21200562000001</v>
      </c>
      <c r="E5">
        <v>1.2826000500000001</v>
      </c>
      <c r="F5">
        <v>1134.4780273399999</v>
      </c>
      <c r="G5">
        <v>1.36360002</v>
      </c>
      <c r="H5">
        <v>9.9000003020963209E+37</v>
      </c>
      <c r="J5" s="2">
        <f>TREND(Calibration!$A$2:$A$4,Calibration!$B$2:$B$4,C5)</f>
        <v>400.92225251989845</v>
      </c>
      <c r="K5" s="2">
        <f>TREND(Calibration!$A$2:$A$4,Calibration!$C$2:$C$4,E5)</f>
        <v>499.16057507384494</v>
      </c>
      <c r="L5" s="2">
        <f>TREND(Calibration!$A$2:$A$4,Calibration!$D$2:$D$4,G5)</f>
        <v>521.09759690357828</v>
      </c>
    </row>
    <row r="6" spans="1:14" x14ac:dyDescent="0.25">
      <c r="A6">
        <v>18192</v>
      </c>
      <c r="B6">
        <v>14.60999966</v>
      </c>
      <c r="C6">
        <v>0.62099998999999995</v>
      </c>
      <c r="D6">
        <v>9.9000003020963209E+37</v>
      </c>
      <c r="E6">
        <v>1.0854999999999999</v>
      </c>
      <c r="F6">
        <v>598.41497803000004</v>
      </c>
      <c r="G6">
        <v>1.3603999600000001</v>
      </c>
      <c r="H6">
        <v>9.9000003020963209E+37</v>
      </c>
      <c r="J6" s="2">
        <f>TREND(Calibration!$A$2:$A$4,Calibration!$B$2:$B$4,C6)</f>
        <v>397.61005005454348</v>
      </c>
      <c r="K6" s="2">
        <f>TREND(Calibration!$A$2:$A$4,Calibration!$C$2:$C$4,E6)</f>
        <v>419.41674752339588</v>
      </c>
      <c r="L6" s="2">
        <f>TREND(Calibration!$A$2:$A$4,Calibration!$D$2:$D$4,G6)</f>
        <v>519.77840749975383</v>
      </c>
    </row>
    <row r="7" spans="1:14" x14ac:dyDescent="0.25">
      <c r="A7">
        <v>23198</v>
      </c>
      <c r="B7">
        <v>14.58100033</v>
      </c>
      <c r="C7">
        <v>0.62319999999999998</v>
      </c>
      <c r="D7">
        <v>1019.82501221</v>
      </c>
      <c r="E7">
        <v>1.07679999</v>
      </c>
      <c r="F7">
        <v>656.54602050999995</v>
      </c>
      <c r="G7">
        <v>1.3624999499999999</v>
      </c>
      <c r="H7">
        <v>9.9000003020963209E+37</v>
      </c>
      <c r="J7" s="2">
        <f>TREND(Calibration!$A$2:$A$4,Calibration!$B$2:$B$4,C7)</f>
        <v>398.95947200747042</v>
      </c>
      <c r="K7" s="2">
        <f>TREND(Calibration!$A$2:$A$4,Calibration!$C$2:$C$4,E7)</f>
        <v>415.89684939487097</v>
      </c>
      <c r="L7" s="2">
        <f>TREND(Calibration!$A$2:$A$4,Calibration!$D$2:$D$4,G7)</f>
        <v>520.64410519171497</v>
      </c>
    </row>
    <row r="8" spans="1:14" x14ac:dyDescent="0.25">
      <c r="A8">
        <v>28193</v>
      </c>
      <c r="B8">
        <v>14.48600006</v>
      </c>
      <c r="C8">
        <v>0.62370002000000002</v>
      </c>
      <c r="D8">
        <v>9.9000003020963209E+37</v>
      </c>
      <c r="E8">
        <v>1.07579994</v>
      </c>
      <c r="F8">
        <v>-18.131000520000001</v>
      </c>
      <c r="G8">
        <v>1.3619999899999999</v>
      </c>
      <c r="H8">
        <v>9.9000003020963209E+37</v>
      </c>
      <c r="J8" s="2">
        <f>TREND(Calibration!$A$2:$A$4,Calibration!$B$2:$B$4,C8)</f>
        <v>399.26616968834577</v>
      </c>
      <c r="K8" s="2">
        <f>TREND(Calibration!$A$2:$A$4,Calibration!$C$2:$C$4,E8)</f>
        <v>415.49224363885094</v>
      </c>
      <c r="L8" s="2">
        <f>TREND(Calibration!$A$2:$A$4,Calibration!$D$2:$D$4,G8)</f>
        <v>520.438002201666</v>
      </c>
    </row>
    <row r="9" spans="1:14" x14ac:dyDescent="0.25">
      <c r="A9">
        <v>33194</v>
      </c>
      <c r="B9">
        <v>14.38799953</v>
      </c>
      <c r="C9">
        <v>0.62749999999999995</v>
      </c>
      <c r="D9">
        <v>615.15802001999998</v>
      </c>
      <c r="E9">
        <v>1.07089996</v>
      </c>
      <c r="F9">
        <v>962.05902100000003</v>
      </c>
      <c r="G9">
        <v>1.3603999600000001</v>
      </c>
      <c r="H9">
        <v>1341.5739746100001</v>
      </c>
      <c r="J9" s="2">
        <f>TREND(Calibration!$A$2:$A$4,Calibration!$B$2:$B$4,C9)</f>
        <v>401.59696656321603</v>
      </c>
      <c r="K9" s="2">
        <f>TREND(Calibration!$A$2:$A$4,Calibration!$C$2:$C$4,E9)</f>
        <v>413.5097826495176</v>
      </c>
      <c r="L9" s="2">
        <f>TREND(Calibration!$A$2:$A$4,Calibration!$D$2:$D$4,G9)</f>
        <v>519.77840749975383</v>
      </c>
    </row>
    <row r="10" spans="1:14" x14ac:dyDescent="0.25">
      <c r="A10">
        <v>38193</v>
      </c>
      <c r="B10">
        <v>14.19999981</v>
      </c>
      <c r="C10">
        <v>0.62269998000000004</v>
      </c>
      <c r="D10">
        <v>9.9000003020963209E+37</v>
      </c>
      <c r="E10">
        <v>1.06060004</v>
      </c>
      <c r="F10">
        <v>701.66302489999998</v>
      </c>
      <c r="G10">
        <v>1.3581999499999999</v>
      </c>
      <c r="H10">
        <v>9.9000003020963209E+37</v>
      </c>
      <c r="J10" s="2">
        <f>TREND(Calibration!$A$2:$A$4,Calibration!$B$2:$B$4,C10)</f>
        <v>398.65277432659514</v>
      </c>
      <c r="K10" s="2">
        <f>TREND(Calibration!$A$2:$A$4,Calibration!$C$2:$C$4,E10)</f>
        <v>409.34258409090017</v>
      </c>
      <c r="L10" s="2">
        <f>TREND(Calibration!$A$2:$A$4,Calibration!$D$2:$D$4,G10)</f>
        <v>518.87147766709199</v>
      </c>
    </row>
    <row r="11" spans="1:14" x14ac:dyDescent="0.25">
      <c r="A11">
        <v>43194</v>
      </c>
      <c r="B11">
        <v>14.00599957</v>
      </c>
      <c r="C11">
        <v>0.62319999999999998</v>
      </c>
      <c r="D11">
        <v>1369.6479492200001</v>
      </c>
      <c r="E11">
        <v>1.11300004</v>
      </c>
      <c r="F11">
        <v>453.24398803999998</v>
      </c>
      <c r="G11">
        <v>1.35979998</v>
      </c>
      <c r="H11">
        <v>9.9000003020963209E+37</v>
      </c>
      <c r="J11" s="2">
        <f>TREND(Calibration!$A$2:$A$4,Calibration!$B$2:$B$4,C11)</f>
        <v>398.95947200747042</v>
      </c>
      <c r="K11" s="2">
        <f>TREND(Calibration!$A$2:$A$4,Calibration!$C$2:$C$4,E11)</f>
        <v>430.54286569226724</v>
      </c>
      <c r="L11" s="2">
        <f>TREND(Calibration!$A$2:$A$4,Calibration!$D$2:$D$4,G11)</f>
        <v>519.53107236900416</v>
      </c>
    </row>
    <row r="12" spans="1:14" x14ac:dyDescent="0.25">
      <c r="A12">
        <v>48194</v>
      </c>
      <c r="B12">
        <v>14.01500034</v>
      </c>
      <c r="C12">
        <v>0.62699996999999996</v>
      </c>
      <c r="D12">
        <v>530.16802978999999</v>
      </c>
      <c r="E12">
        <v>1.17569995</v>
      </c>
      <c r="F12">
        <v>1208.8100585899999</v>
      </c>
      <c r="G12">
        <v>1.3593000200000001</v>
      </c>
      <c r="H12">
        <v>1090.1989746100001</v>
      </c>
      <c r="J12" s="2">
        <f>TREND(Calibration!$A$2:$A$4,Calibration!$B$2:$B$4,C12)</f>
        <v>401.29026274863241</v>
      </c>
      <c r="K12" s="2">
        <f>TREND(Calibration!$A$2:$A$4,Calibration!$C$2:$C$4,E12)</f>
        <v>455.91034180639645</v>
      </c>
      <c r="L12" s="2">
        <f>TREND(Calibration!$A$2:$A$4,Calibration!$D$2:$D$4,G12)</f>
        <v>519.3249693789553</v>
      </c>
    </row>
    <row r="13" spans="1:14" x14ac:dyDescent="0.25">
      <c r="A13">
        <v>53195</v>
      </c>
      <c r="B13">
        <v>14.010999679999999</v>
      </c>
      <c r="C13">
        <v>0.62639999000000002</v>
      </c>
      <c r="D13">
        <v>9.9000003020963209E+37</v>
      </c>
      <c r="E13">
        <v>1.20700002</v>
      </c>
      <c r="F13">
        <v>621.93902588000003</v>
      </c>
      <c r="G13">
        <v>1.35979998</v>
      </c>
      <c r="H13">
        <v>9.9000003020963209E+37</v>
      </c>
      <c r="J13" s="2">
        <f>TREND(Calibration!$A$2:$A$4,Calibration!$B$2:$B$4,C13)</f>
        <v>400.92225251989845</v>
      </c>
      <c r="K13" s="2">
        <f>TREND(Calibration!$A$2:$A$4,Calibration!$C$2:$C$4,E13)</f>
        <v>468.57389711445938</v>
      </c>
      <c r="L13" s="2">
        <f>TREND(Calibration!$A$2:$A$4,Calibration!$D$2:$D$4,G13)</f>
        <v>519.53107236900416</v>
      </c>
    </row>
    <row r="14" spans="1:14" x14ac:dyDescent="0.25">
      <c r="A14">
        <v>58195</v>
      </c>
      <c r="B14">
        <v>14.09200001</v>
      </c>
      <c r="C14">
        <v>0.62370002000000002</v>
      </c>
      <c r="D14">
        <v>9.9000003020963209E+37</v>
      </c>
      <c r="E14">
        <v>1.1433000600000001</v>
      </c>
      <c r="F14">
        <v>786.39202881000006</v>
      </c>
      <c r="G14">
        <v>1.35870004</v>
      </c>
      <c r="H14">
        <v>9.9000003020963209E+37</v>
      </c>
      <c r="J14" s="2">
        <f>TREND(Calibration!$A$2:$A$4,Calibration!$B$2:$B$4,C14)</f>
        <v>399.26616968834577</v>
      </c>
      <c r="K14" s="2">
        <f>TREND(Calibration!$A$2:$A$4,Calibration!$C$2:$C$4,E14)</f>
        <v>442.80181524431026</v>
      </c>
      <c r="L14" s="2">
        <f>TREND(Calibration!$A$2:$A$4,Calibration!$D$2:$D$4,G14)</f>
        <v>519.07763424820564</v>
      </c>
    </row>
    <row r="15" spans="1:14" x14ac:dyDescent="0.25">
      <c r="A15">
        <v>63196</v>
      </c>
      <c r="B15">
        <v>14.190999980000001</v>
      </c>
      <c r="C15">
        <v>0.62480002999999995</v>
      </c>
      <c r="D15">
        <v>526.44598388999998</v>
      </c>
      <c r="E15">
        <v>1.2740000499999999</v>
      </c>
      <c r="F15">
        <v>9.9000003020963209E+37</v>
      </c>
      <c r="G15">
        <v>1.3593000200000001</v>
      </c>
      <c r="H15">
        <v>9.9000003020963209E+37</v>
      </c>
      <c r="J15" s="2">
        <f>TREND(Calibration!$A$2:$A$4,Calibration!$B$2:$B$4,C15)</f>
        <v>399.94088373166335</v>
      </c>
      <c r="K15" s="2">
        <f>TREND(Calibration!$A$2:$A$4,Calibration!$C$2:$C$4,E15)</f>
        <v>495.68113954384944</v>
      </c>
      <c r="L15" s="2">
        <f>TREND(Calibration!$A$2:$A$4,Calibration!$D$2:$D$4,G15)</f>
        <v>519.3249693789553</v>
      </c>
    </row>
    <row r="16" spans="1:14" x14ac:dyDescent="0.25">
      <c r="A16">
        <v>68196</v>
      </c>
      <c r="B16">
        <v>14.25800037</v>
      </c>
      <c r="C16">
        <v>0.61619997000000004</v>
      </c>
      <c r="D16">
        <v>9.9000003020963209E+37</v>
      </c>
      <c r="E16">
        <v>1.2561000600000001</v>
      </c>
      <c r="F16">
        <v>1068.1760253899999</v>
      </c>
      <c r="G16">
        <v>1.35769999</v>
      </c>
      <c r="H16">
        <v>9.9000003020963209E+37</v>
      </c>
      <c r="J16" s="2">
        <f>TREND(Calibration!$A$2:$A$4,Calibration!$B$2:$B$4,C16)</f>
        <v>394.66585781792259</v>
      </c>
      <c r="K16" s="2">
        <f>TREND(Calibration!$A$2:$A$4,Calibration!$C$2:$C$4,E16)</f>
        <v>488.43906266099356</v>
      </c>
      <c r="L16" s="2">
        <f>TREND(Calibration!$A$2:$A$4,Calibration!$D$2:$D$4,G16)</f>
        <v>518.66537467704302</v>
      </c>
    </row>
    <row r="17" spans="1:12" x14ac:dyDescent="0.25">
      <c r="A17">
        <v>73197</v>
      </c>
      <c r="B17">
        <v>14.277000429999999</v>
      </c>
      <c r="C17">
        <v>0.61729997000000003</v>
      </c>
      <c r="D17">
        <v>783.49499512</v>
      </c>
      <c r="E17">
        <v>1.2517999399999999</v>
      </c>
      <c r="F17">
        <v>902.35699463000003</v>
      </c>
      <c r="G17">
        <v>1.3593000200000001</v>
      </c>
      <c r="H17">
        <v>9.9000003020963209E+37</v>
      </c>
      <c r="J17" s="2">
        <f>TREND(Calibration!$A$2:$A$4,Calibration!$B$2:$B$4,C17)</f>
        <v>395.3405657275319</v>
      </c>
      <c r="K17" s="2">
        <f>TREND(Calibration!$A$2:$A$4,Calibration!$C$2:$C$4,E17)</f>
        <v>486.69929634573259</v>
      </c>
      <c r="L17" s="2">
        <f>TREND(Calibration!$A$2:$A$4,Calibration!$D$2:$D$4,G17)</f>
        <v>519.3249693789553</v>
      </c>
    </row>
    <row r="18" spans="1:12" x14ac:dyDescent="0.25">
      <c r="A18">
        <v>78197</v>
      </c>
      <c r="B18">
        <v>14.260999679999999</v>
      </c>
      <c r="C18">
        <v>0.62209999999999999</v>
      </c>
      <c r="D18">
        <v>579.58502196999996</v>
      </c>
      <c r="E18">
        <v>1.32149994</v>
      </c>
      <c r="F18">
        <v>1250.8869628899999</v>
      </c>
      <c r="G18">
        <v>1.35870004</v>
      </c>
      <c r="H18">
        <v>9.9000003020963209E+37</v>
      </c>
      <c r="J18" s="2">
        <f>TREND(Calibration!$A$2:$A$4,Calibration!$B$2:$B$4,C18)</f>
        <v>398.28476409786111</v>
      </c>
      <c r="K18" s="2">
        <f>TREND(Calibration!$A$2:$A$4,Calibration!$C$2:$C$4,E18)</f>
        <v>514.89890755976478</v>
      </c>
      <c r="L18" s="2">
        <f>TREND(Calibration!$A$2:$A$4,Calibration!$D$2:$D$4,G18)</f>
        <v>519.07763424820564</v>
      </c>
    </row>
    <row r="19" spans="1:12" x14ac:dyDescent="0.25">
      <c r="A19">
        <v>83197</v>
      </c>
      <c r="B19">
        <v>14.23200035</v>
      </c>
      <c r="C19">
        <v>0.63080000999999997</v>
      </c>
      <c r="D19">
        <v>1080.49401855</v>
      </c>
      <c r="E19">
        <v>1.30369997</v>
      </c>
      <c r="F19">
        <v>926.79400635000002</v>
      </c>
      <c r="G19">
        <v>1.3571000099999999</v>
      </c>
      <c r="H19">
        <v>9.9000003020963209E+37</v>
      </c>
      <c r="J19" s="2">
        <f>TREND(Calibration!$A$2:$A$4,Calibration!$B$2:$B$4,C19)</f>
        <v>403.62109642575234</v>
      </c>
      <c r="K19" s="2">
        <f>TREND(Calibration!$A$2:$A$4,Calibration!$C$2:$C$4,E19)</f>
        <v>507.69729732129372</v>
      </c>
      <c r="L19" s="2">
        <f>TREND(Calibration!$A$2:$A$4,Calibration!$D$2:$D$4,G19)</f>
        <v>518.41803954629336</v>
      </c>
    </row>
    <row r="20" spans="1:12" x14ac:dyDescent="0.25">
      <c r="A20">
        <v>88197</v>
      </c>
      <c r="B20">
        <v>14.13799953</v>
      </c>
      <c r="C20">
        <v>0.62589996999999997</v>
      </c>
      <c r="D20">
        <v>9.9000003020963209E+37</v>
      </c>
      <c r="E20">
        <v>1.2869000399999999</v>
      </c>
      <c r="F20">
        <v>519.27600098000005</v>
      </c>
      <c r="G20">
        <v>1.35549998</v>
      </c>
      <c r="H20">
        <v>9.9000003020963209E+37</v>
      </c>
      <c r="J20" s="2">
        <f>TREND(Calibration!$A$2:$A$4,Calibration!$B$2:$B$4,C20)</f>
        <v>400.6155548390231</v>
      </c>
      <c r="K20" s="2">
        <f>TREND(Calibration!$A$2:$A$4,Calibration!$C$2:$C$4,E20)</f>
        <v>500.90028879298723</v>
      </c>
      <c r="L20" s="2">
        <f>TREND(Calibration!$A$2:$A$4,Calibration!$D$2:$D$4,G20)</f>
        <v>517.7584448443813</v>
      </c>
    </row>
    <row r="21" spans="1:12" x14ac:dyDescent="0.25">
      <c r="A21">
        <v>93196</v>
      </c>
      <c r="B21">
        <v>14.13799953</v>
      </c>
      <c r="C21">
        <v>0.62910001999999998</v>
      </c>
      <c r="D21">
        <v>743.72802734000004</v>
      </c>
      <c r="E21">
        <v>1.26800001</v>
      </c>
      <c r="F21">
        <v>855.55902100000003</v>
      </c>
      <c r="G21">
        <v>1.3566000499999999</v>
      </c>
      <c r="H21">
        <v>9.9000003020963209E+37</v>
      </c>
      <c r="J21" s="2">
        <f>TREND(Calibration!$A$2:$A$4,Calibration!$B$2:$B$4,C21)</f>
        <v>402.57837215370074</v>
      </c>
      <c r="K21" s="2">
        <f>TREND(Calibration!$A$2:$A$4,Calibration!$C$2:$C$4,E21)</f>
        <v>493.2536101999666</v>
      </c>
      <c r="L21" s="2">
        <f>TREND(Calibration!$A$2:$A$4,Calibration!$D$2:$D$4,G21)</f>
        <v>518.2119365562445</v>
      </c>
    </row>
    <row r="22" spans="1:12" x14ac:dyDescent="0.25">
      <c r="A22">
        <v>98198</v>
      </c>
      <c r="B22">
        <v>14.114000320000001</v>
      </c>
      <c r="C22">
        <v>0.63450002999999999</v>
      </c>
      <c r="D22">
        <v>1210.58105469</v>
      </c>
      <c r="E22">
        <v>1.2270000000000001</v>
      </c>
      <c r="F22">
        <v>1145.0539550799999</v>
      </c>
      <c r="G22">
        <v>1.3550000200000001</v>
      </c>
      <c r="H22">
        <v>9.9000003020963209E+37</v>
      </c>
      <c r="J22" s="2">
        <f>TREND(Calibration!$A$2:$A$4,Calibration!$B$2:$B$4,C22)</f>
        <v>405.89058075276398</v>
      </c>
      <c r="K22" s="2">
        <f>TREND(Calibration!$A$2:$A$4,Calibration!$C$2:$C$4,E22)</f>
        <v>476.66559955762187</v>
      </c>
      <c r="L22" s="2">
        <f>TREND(Calibration!$A$2:$A$4,Calibration!$D$2:$D$4,G22)</f>
        <v>517.55234185433233</v>
      </c>
    </row>
    <row r="23" spans="1:12" x14ac:dyDescent="0.25">
      <c r="A23">
        <v>103198</v>
      </c>
      <c r="B23">
        <v>14.20300007</v>
      </c>
      <c r="C23">
        <v>0.63129997000000004</v>
      </c>
      <c r="D23">
        <v>1180.33105469</v>
      </c>
      <c r="E23">
        <v>1.2517999399999999</v>
      </c>
      <c r="F23">
        <v>9.9000003020963209E+37</v>
      </c>
      <c r="G23">
        <v>1.3566000499999999</v>
      </c>
      <c r="H23">
        <v>9.9000003020963209E+37</v>
      </c>
      <c r="J23" s="2">
        <f>TREND(Calibration!$A$2:$A$4,Calibration!$B$2:$B$4,C23)</f>
        <v>403.92775730437813</v>
      </c>
      <c r="K23" s="2">
        <f>TREND(Calibration!$A$2:$A$4,Calibration!$C$2:$C$4,E23)</f>
        <v>486.69929634573259</v>
      </c>
      <c r="L23" s="2">
        <f>TREND(Calibration!$A$2:$A$4,Calibration!$D$2:$D$4,G23)</f>
        <v>518.2119365562445</v>
      </c>
    </row>
    <row r="24" spans="1:12" x14ac:dyDescent="0.25">
      <c r="A24">
        <v>108199</v>
      </c>
      <c r="B24">
        <v>14.291999819999999</v>
      </c>
      <c r="C24">
        <v>0.63400000000000001</v>
      </c>
      <c r="D24">
        <v>1025.01293945</v>
      </c>
      <c r="E24">
        <v>1.2572000000000001</v>
      </c>
      <c r="F24">
        <v>1326.15002441</v>
      </c>
      <c r="G24">
        <v>1.3571000099999999</v>
      </c>
      <c r="H24">
        <v>9.9000003020963209E+37</v>
      </c>
      <c r="J24" s="2">
        <f>TREND(Calibration!$A$2:$A$4,Calibration!$B$2:$B$4,C24)</f>
        <v>405.58387693818037</v>
      </c>
      <c r="K24" s="2">
        <f>TREND(Calibration!$A$2:$A$4,Calibration!$C$2:$C$4,E24)</f>
        <v>488.88408246527996</v>
      </c>
      <c r="L24" s="2">
        <f>TREND(Calibration!$A$2:$A$4,Calibration!$D$2:$D$4,G24)</f>
        <v>518.41803954629336</v>
      </c>
    </row>
    <row r="25" spans="1:12" x14ac:dyDescent="0.25">
      <c r="A25">
        <v>113198</v>
      </c>
      <c r="B25">
        <v>14.454999920000001</v>
      </c>
      <c r="C25">
        <v>0.63559997000000001</v>
      </c>
      <c r="D25">
        <v>1196.70605469</v>
      </c>
      <c r="E25">
        <v>1.2567000399999999</v>
      </c>
      <c r="F25">
        <v>1135.4210205100001</v>
      </c>
      <c r="G25">
        <v>1.3581999499999999</v>
      </c>
      <c r="H25">
        <v>9.9000003020963209E+37</v>
      </c>
      <c r="J25" s="2">
        <f>TREND(Calibration!$A$2:$A$4,Calibration!$B$2:$B$4,C25)</f>
        <v>406.56525186012368</v>
      </c>
      <c r="K25" s="2">
        <f>TREND(Calibration!$A$2:$A$4,Calibration!$C$2:$C$4,E25)</f>
        <v>488.68180588532914</v>
      </c>
      <c r="L25" s="2">
        <f>TREND(Calibration!$A$2:$A$4,Calibration!$D$2:$D$4,G25)</f>
        <v>518.87147766709199</v>
      </c>
    </row>
    <row r="26" spans="1:12" x14ac:dyDescent="0.25">
      <c r="A26">
        <v>118199</v>
      </c>
      <c r="B26">
        <v>14.57800007</v>
      </c>
      <c r="C26">
        <v>0.63239997999999997</v>
      </c>
      <c r="D26">
        <v>713.53997803000004</v>
      </c>
      <c r="E26">
        <v>1.2582999500000001</v>
      </c>
      <c r="F26">
        <v>883.48602295000001</v>
      </c>
      <c r="G26">
        <v>1.3593000200000001</v>
      </c>
      <c r="H26">
        <v>9.9000003020963209E+37</v>
      </c>
      <c r="J26" s="2">
        <f>TREND(Calibration!$A$2:$A$4,Calibration!$B$2:$B$4,C26)</f>
        <v>404.60247134769565</v>
      </c>
      <c r="K26" s="2">
        <f>TREND(Calibration!$A$2:$A$4,Calibration!$C$2:$C$4,E26)</f>
        <v>489.3291063154216</v>
      </c>
      <c r="L26" s="2">
        <f>TREND(Calibration!$A$2:$A$4,Calibration!$D$2:$D$4,G26)</f>
        <v>519.3249693789553</v>
      </c>
    </row>
    <row r="27" spans="1:12" x14ac:dyDescent="0.25">
      <c r="A27">
        <v>123199</v>
      </c>
      <c r="B27">
        <v>14.631999970000001</v>
      </c>
      <c r="C27">
        <v>0.63779998000000004</v>
      </c>
      <c r="D27">
        <v>800.66601562000005</v>
      </c>
      <c r="E27">
        <v>1.2615000000000001</v>
      </c>
      <c r="F27">
        <v>765.35400390999996</v>
      </c>
      <c r="G27">
        <v>1.3581999499999999</v>
      </c>
      <c r="H27">
        <v>9.9000003020963209E+37</v>
      </c>
      <c r="J27" s="2">
        <f>TREND(Calibration!$A$2:$A$4,Calibration!$B$2:$B$4,C27)</f>
        <v>407.91467381305068</v>
      </c>
      <c r="K27" s="2">
        <f>TREND(Calibration!$A$2:$A$4,Calibration!$C$2:$C$4,E27)</f>
        <v>490.62380023027765</v>
      </c>
      <c r="L27" s="2">
        <f>TREND(Calibration!$A$2:$A$4,Calibration!$D$2:$D$4,G27)</f>
        <v>518.87147766709199</v>
      </c>
    </row>
    <row r="28" spans="1:12" x14ac:dyDescent="0.25">
      <c r="A28">
        <v>128199</v>
      </c>
      <c r="B28">
        <v>14.692999840000001</v>
      </c>
      <c r="C28">
        <v>0.63559997000000001</v>
      </c>
      <c r="D28">
        <v>543.18103026999995</v>
      </c>
      <c r="E28">
        <v>1.2696000300000001</v>
      </c>
      <c r="F28">
        <v>1213.98205566</v>
      </c>
      <c r="G28">
        <v>1.3581999499999999</v>
      </c>
      <c r="H28">
        <v>9.9000003020963209E+37</v>
      </c>
      <c r="J28" s="2">
        <f>TREND(Calibration!$A$2:$A$4,Calibration!$B$2:$B$4,C28)</f>
        <v>406.56525186012368</v>
      </c>
      <c r="K28" s="2">
        <f>TREND(Calibration!$A$2:$A$4,Calibration!$C$2:$C$4,E28)</f>
        <v>493.90095513446693</v>
      </c>
      <c r="L28" s="2">
        <f>TREND(Calibration!$A$2:$A$4,Calibration!$D$2:$D$4,G28)</f>
        <v>518.87147766709199</v>
      </c>
    </row>
    <row r="29" spans="1:12" x14ac:dyDescent="0.25">
      <c r="A29">
        <v>133198</v>
      </c>
      <c r="B29">
        <v>14.65400028</v>
      </c>
      <c r="C29">
        <v>0.63450002999999999</v>
      </c>
      <c r="D29">
        <v>9.9000003020963209E+37</v>
      </c>
      <c r="E29">
        <v>1.2733999499999999</v>
      </c>
      <c r="F29">
        <v>750.97900390999996</v>
      </c>
      <c r="G29">
        <v>1.3581999499999999</v>
      </c>
      <c r="H29">
        <v>9.9000003020963209E+37</v>
      </c>
      <c r="J29" s="2">
        <f>TREND(Calibration!$A$2:$A$4,Calibration!$B$2:$B$4,C29)</f>
        <v>405.89058075276398</v>
      </c>
      <c r="K29" s="2">
        <f>TREND(Calibration!$A$2:$A$4,Calibration!$C$2:$C$4,E29)</f>
        <v>495.43834776925064</v>
      </c>
      <c r="L29" s="2">
        <f>TREND(Calibration!$A$2:$A$4,Calibration!$D$2:$D$4,G29)</f>
        <v>518.87147766709199</v>
      </c>
    </row>
    <row r="30" spans="1:12" x14ac:dyDescent="0.25">
      <c r="A30">
        <v>138199</v>
      </c>
      <c r="B30">
        <v>14.663999560000001</v>
      </c>
      <c r="C30">
        <v>0.63450002999999999</v>
      </c>
      <c r="D30">
        <v>1149.7120361299999</v>
      </c>
      <c r="E30">
        <v>1.28149998</v>
      </c>
      <c r="F30">
        <v>678.47601318</v>
      </c>
      <c r="G30">
        <v>1.3593000200000001</v>
      </c>
      <c r="H30">
        <v>9.9000003020963209E+37</v>
      </c>
      <c r="J30" s="2">
        <f>TREND(Calibration!$A$2:$A$4,Calibration!$B$2:$B$4,C30)</f>
        <v>405.89058075276398</v>
      </c>
      <c r="K30" s="2">
        <f>TREND(Calibration!$A$2:$A$4,Calibration!$C$2:$C$4,E30)</f>
        <v>498.71550267344003</v>
      </c>
      <c r="L30" s="2">
        <f>TREND(Calibration!$A$2:$A$4,Calibration!$D$2:$D$4,G30)</f>
        <v>519.3249693789553</v>
      </c>
    </row>
    <row r="31" spans="1:12" x14ac:dyDescent="0.25">
      <c r="A31">
        <v>143199</v>
      </c>
      <c r="B31">
        <v>14.70600033</v>
      </c>
      <c r="C31">
        <v>0.64370000000000005</v>
      </c>
      <c r="D31">
        <v>522.15301513999998</v>
      </c>
      <c r="E31">
        <v>1.27670002</v>
      </c>
      <c r="F31">
        <v>1114.4110107399999</v>
      </c>
      <c r="G31">
        <v>1.35599995</v>
      </c>
      <c r="H31">
        <v>9.9000003020963209E+37</v>
      </c>
      <c r="J31" s="2">
        <f>TREND(Calibration!$A$2:$A$4,Calibration!$B$2:$B$4,C31)</f>
        <v>411.53357395928094</v>
      </c>
      <c r="K31" s="2">
        <f>TREND(Calibration!$A$2:$A$4,Calibration!$C$2:$C$4,E31)</f>
        <v>496.77350832849152</v>
      </c>
      <c r="L31" s="2">
        <f>TREND(Calibration!$A$2:$A$4,Calibration!$D$2:$D$4,G31)</f>
        <v>517.96455195681972</v>
      </c>
    </row>
    <row r="32" spans="1:12" x14ac:dyDescent="0.25">
      <c r="A32">
        <v>148198</v>
      </c>
      <c r="B32">
        <v>14.68000031</v>
      </c>
      <c r="C32">
        <v>0.64099996999999997</v>
      </c>
      <c r="D32">
        <v>9.9000003020963209E+37</v>
      </c>
      <c r="E32">
        <v>1.2706999800000001</v>
      </c>
      <c r="F32">
        <v>758.81097411999997</v>
      </c>
      <c r="G32">
        <v>1.3581999499999999</v>
      </c>
      <c r="H32">
        <v>9.9000003020963209E+37</v>
      </c>
      <c r="J32" s="2">
        <f>TREND(Calibration!$A$2:$A$4,Calibration!$B$2:$B$4,C32)</f>
        <v>409.87745432547865</v>
      </c>
      <c r="K32" s="2">
        <f>TREND(Calibration!$A$2:$A$4,Calibration!$C$2:$C$4,E32)</f>
        <v>494.34597898460868</v>
      </c>
      <c r="L32" s="2">
        <f>TREND(Calibration!$A$2:$A$4,Calibration!$D$2:$D$4,G32)</f>
        <v>518.87147766709199</v>
      </c>
    </row>
    <row r="33" spans="1:12" x14ac:dyDescent="0.25">
      <c r="A33">
        <v>153198</v>
      </c>
      <c r="B33">
        <v>14.76500034</v>
      </c>
      <c r="C33">
        <v>0.62970000999999998</v>
      </c>
      <c r="D33">
        <v>905.08001708999996</v>
      </c>
      <c r="E33">
        <v>1.26909995</v>
      </c>
      <c r="F33">
        <v>998.15100098000005</v>
      </c>
      <c r="G33">
        <v>1.3566000499999999</v>
      </c>
      <c r="H33">
        <v>9.9000003020963209E+37</v>
      </c>
      <c r="J33" s="2">
        <f>TREND(Calibration!$A$2:$A$4,Calibration!$B$2:$B$4,C33)</f>
        <v>402.94638851614303</v>
      </c>
      <c r="K33" s="2">
        <f>TREND(Calibration!$A$2:$A$4,Calibration!$C$2:$C$4,E33)</f>
        <v>493.698630004253</v>
      </c>
      <c r="L33" s="2">
        <f>TREND(Calibration!$A$2:$A$4,Calibration!$D$2:$D$4,G33)</f>
        <v>518.2119365562445</v>
      </c>
    </row>
    <row r="34" spans="1:12" x14ac:dyDescent="0.25">
      <c r="A34">
        <v>158200</v>
      </c>
      <c r="B34">
        <v>14.88099957</v>
      </c>
      <c r="C34">
        <v>0.63290000000000002</v>
      </c>
      <c r="D34">
        <v>305.04800415</v>
      </c>
      <c r="E34">
        <v>1.27719998</v>
      </c>
      <c r="F34">
        <v>9.9000003020963209E+37</v>
      </c>
      <c r="G34">
        <v>1.3532999800000001</v>
      </c>
      <c r="H34">
        <v>1049.64099121</v>
      </c>
      <c r="J34" s="2">
        <f>TREND(Calibration!$A$2:$A$4,Calibration!$B$2:$B$4,C34)</f>
        <v>404.90916902857106</v>
      </c>
      <c r="K34" s="2">
        <f>TREND(Calibration!$A$2:$A$4,Calibration!$C$2:$C$4,E34)</f>
        <v>496.97578490844228</v>
      </c>
      <c r="L34" s="2">
        <f>TREND(Calibration!$A$2:$A$4,Calibration!$D$2:$D$4,G34)</f>
        <v>516.85151913410903</v>
      </c>
    </row>
    <row r="35" spans="1:12" x14ac:dyDescent="0.25">
      <c r="A35">
        <v>163200</v>
      </c>
      <c r="B35">
        <v>14.93599987</v>
      </c>
      <c r="C35">
        <v>0.63180000000000003</v>
      </c>
      <c r="D35">
        <v>9.9000003020963209E+37</v>
      </c>
      <c r="E35">
        <v>1.2869000399999999</v>
      </c>
      <c r="F35">
        <v>919.97900390999996</v>
      </c>
      <c r="G35">
        <v>1.35230005</v>
      </c>
      <c r="H35">
        <v>9.9000003020963209E+37</v>
      </c>
      <c r="J35" s="2">
        <f>TREND(Calibration!$A$2:$A$4,Calibration!$B$2:$B$4,C35)</f>
        <v>404.23446111896169</v>
      </c>
      <c r="K35" s="2">
        <f>TREND(Calibration!$A$2:$A$4,Calibration!$C$2:$C$4,E35)</f>
        <v>500.90028879298723</v>
      </c>
      <c r="L35" s="2">
        <f>TREND(Calibration!$A$2:$A$4,Calibration!$D$2:$D$4,G35)</f>
        <v>516.43930903162152</v>
      </c>
    </row>
    <row r="36" spans="1:12" x14ac:dyDescent="0.25">
      <c r="A36">
        <v>168201</v>
      </c>
      <c r="B36">
        <v>14.99199963</v>
      </c>
      <c r="C36">
        <v>0.62860000000000005</v>
      </c>
      <c r="D36">
        <v>671.48901366999996</v>
      </c>
      <c r="E36">
        <v>1.29390001</v>
      </c>
      <c r="F36">
        <v>9.9000003020963209E+37</v>
      </c>
      <c r="G36">
        <v>1.35169995</v>
      </c>
      <c r="H36">
        <v>1312.8830566399999</v>
      </c>
      <c r="J36" s="2">
        <f>TREND(Calibration!$A$2:$A$4,Calibration!$B$2:$B$4,C36)</f>
        <v>402.27167447282545</v>
      </c>
      <c r="K36" s="2">
        <f>TREND(Calibration!$A$2:$A$4,Calibration!$C$2:$C$4,E36)</f>
        <v>503.73237534262694</v>
      </c>
      <c r="L36" s="2">
        <f>TREND(Calibration!$A$2:$A$4,Calibration!$D$2:$D$4,G36)</f>
        <v>516.19192443219686</v>
      </c>
    </row>
    <row r="37" spans="1:12" x14ac:dyDescent="0.25">
      <c r="A37">
        <v>173210</v>
      </c>
      <c r="B37">
        <v>14.92300034</v>
      </c>
      <c r="C37">
        <v>0.62749999999999995</v>
      </c>
      <c r="D37">
        <v>9.9000003020963209E+37</v>
      </c>
      <c r="E37">
        <v>1.2922999900000001</v>
      </c>
      <c r="F37">
        <v>894.30902100000003</v>
      </c>
      <c r="G37">
        <v>1.35230005</v>
      </c>
      <c r="H37">
        <v>9.9000003020963209E+37</v>
      </c>
      <c r="J37" s="2">
        <f>TREND(Calibration!$A$2:$A$4,Calibration!$B$2:$B$4,C37)</f>
        <v>401.59696656321603</v>
      </c>
      <c r="K37" s="2">
        <f>TREND(Calibration!$A$2:$A$4,Calibration!$C$2:$C$4,E37)</f>
        <v>503.08503040812661</v>
      </c>
      <c r="L37" s="2">
        <f>TREND(Calibration!$A$2:$A$4,Calibration!$D$2:$D$4,G37)</f>
        <v>516.43930903162152</v>
      </c>
    </row>
    <row r="38" spans="1:12" x14ac:dyDescent="0.25">
      <c r="A38">
        <v>178213</v>
      </c>
      <c r="B38">
        <v>14.81000042</v>
      </c>
      <c r="C38">
        <v>0.62970000999999998</v>
      </c>
      <c r="D38">
        <v>1000.90997314</v>
      </c>
      <c r="E38">
        <v>1.29770005</v>
      </c>
      <c r="F38">
        <v>994.07397461000005</v>
      </c>
      <c r="G38">
        <v>1.3538999599999999</v>
      </c>
      <c r="H38">
        <v>9.9000003020963209E+37</v>
      </c>
      <c r="J38" s="2">
        <f>TREND(Calibration!$A$2:$A$4,Calibration!$B$2:$B$4,C38)</f>
        <v>402.94638851614303</v>
      </c>
      <c r="K38" s="2">
        <f>TREND(Calibration!$A$2:$A$4,Calibration!$C$2:$C$4,E38)</f>
        <v>505.26981652767392</v>
      </c>
      <c r="L38" s="2">
        <f>TREND(Calibration!$A$2:$A$4,Calibration!$D$2:$D$4,G38)</f>
        <v>517.09885426485857</v>
      </c>
    </row>
    <row r="39" spans="1:12" x14ac:dyDescent="0.25">
      <c r="A39">
        <v>183201</v>
      </c>
      <c r="B39">
        <v>14.713000299999999</v>
      </c>
      <c r="C39">
        <v>0.62540001000000001</v>
      </c>
      <c r="D39">
        <v>733.47198486000002</v>
      </c>
      <c r="E39">
        <v>1.2965999800000001</v>
      </c>
      <c r="F39">
        <v>1040.08105469</v>
      </c>
      <c r="G39">
        <v>1.3528000099999999</v>
      </c>
      <c r="H39">
        <v>9.9000003020963209E+37</v>
      </c>
      <c r="J39" s="2">
        <f>TREND(Calibration!$A$2:$A$4,Calibration!$B$2:$B$4,C39)</f>
        <v>400.30889396039743</v>
      </c>
      <c r="K39" s="2">
        <f>TREND(Calibration!$A$2:$A$4,Calibration!$C$2:$C$4,E39)</f>
        <v>504.82474412726913</v>
      </c>
      <c r="L39" s="2">
        <f>TREND(Calibration!$A$2:$A$4,Calibration!$D$2:$D$4,G39)</f>
        <v>516.6454120216705</v>
      </c>
    </row>
    <row r="40" spans="1:12" x14ac:dyDescent="0.25">
      <c r="A40">
        <v>188200</v>
      </c>
      <c r="B40">
        <v>14.588999749999999</v>
      </c>
      <c r="C40">
        <v>0.62480002999999995</v>
      </c>
      <c r="D40">
        <v>688.22601318</v>
      </c>
      <c r="E40">
        <v>1.30369997</v>
      </c>
      <c r="F40">
        <v>9.9000003020963209E+37</v>
      </c>
      <c r="G40">
        <v>1.3501000400000001</v>
      </c>
      <c r="H40">
        <v>9.9000003020963209E+37</v>
      </c>
      <c r="J40" s="2">
        <f>TREND(Calibration!$A$2:$A$4,Calibration!$B$2:$B$4,C40)</f>
        <v>399.94088373166335</v>
      </c>
      <c r="K40" s="2">
        <f>TREND(Calibration!$A$2:$A$4,Calibration!$C$2:$C$4,E40)</f>
        <v>507.69729732129372</v>
      </c>
      <c r="L40" s="2">
        <f>TREND(Calibration!$A$2:$A$4,Calibration!$D$2:$D$4,G40)</f>
        <v>515.53237919895969</v>
      </c>
    </row>
    <row r="41" spans="1:12" x14ac:dyDescent="0.25">
      <c r="A41">
        <v>193200</v>
      </c>
      <c r="B41">
        <v>14.44999981</v>
      </c>
      <c r="C41">
        <v>0.62209999999999999</v>
      </c>
      <c r="D41">
        <v>1265.29296875</v>
      </c>
      <c r="E41">
        <v>1.3793</v>
      </c>
      <c r="F41">
        <v>1357.10998535</v>
      </c>
      <c r="G41">
        <v>1.35169995</v>
      </c>
      <c r="H41">
        <v>9.9000003020963209E+37</v>
      </c>
      <c r="J41" s="2">
        <f>TREND(Calibration!$A$2:$A$4,Calibration!$B$2:$B$4,C41)</f>
        <v>398.28476409786111</v>
      </c>
      <c r="K41" s="2">
        <f>TREND(Calibration!$A$2:$A$4,Calibration!$C$2:$C$4,E41)</f>
        <v>538.2839752806791</v>
      </c>
      <c r="L41" s="2">
        <f>TREND(Calibration!$A$2:$A$4,Calibration!$D$2:$D$4,G41)</f>
        <v>516.19192443219686</v>
      </c>
    </row>
    <row r="42" spans="1:12" x14ac:dyDescent="0.25">
      <c r="A42">
        <v>198201</v>
      </c>
      <c r="B42">
        <v>14.32299995</v>
      </c>
      <c r="C42">
        <v>0.62269998000000004</v>
      </c>
      <c r="D42">
        <v>9.9000003020963209E+37</v>
      </c>
      <c r="E42">
        <v>1.33389997</v>
      </c>
      <c r="F42">
        <v>854.82800293000003</v>
      </c>
      <c r="G42">
        <v>1.35230005</v>
      </c>
      <c r="H42">
        <v>9.9000003020963209E+37</v>
      </c>
      <c r="J42" s="2">
        <f>TREND(Calibration!$A$2:$A$4,Calibration!$B$2:$B$4,C42)</f>
        <v>398.65277432659514</v>
      </c>
      <c r="K42" s="2">
        <f>TREND(Calibration!$A$2:$A$4,Calibration!$C$2:$C$4,E42)</f>
        <v>519.9157802289518</v>
      </c>
      <c r="L42" s="2">
        <f>TREND(Calibration!$A$2:$A$4,Calibration!$D$2:$D$4,G42)</f>
        <v>516.43930903162152</v>
      </c>
    </row>
    <row r="43" spans="1:12" x14ac:dyDescent="0.25">
      <c r="A43">
        <v>203201</v>
      </c>
      <c r="B43">
        <v>14.25199986</v>
      </c>
      <c r="C43">
        <v>0.61890000000000001</v>
      </c>
      <c r="D43">
        <v>9.9000003020963209E+37</v>
      </c>
      <c r="E43">
        <v>1.3181999900000001</v>
      </c>
      <c r="F43">
        <v>593.62799071999996</v>
      </c>
      <c r="G43">
        <v>1.3501000400000001</v>
      </c>
      <c r="H43">
        <v>9.9000003020963209E+37</v>
      </c>
      <c r="J43" s="2">
        <f>TREND(Calibration!$A$2:$A$4,Calibration!$B$2:$B$4,C43)</f>
        <v>396.32197745172482</v>
      </c>
      <c r="K43" s="2">
        <f>TREND(Calibration!$A$2:$A$4,Calibration!$C$2:$C$4,E43)</f>
        <v>513.56379555078706</v>
      </c>
      <c r="L43" s="2">
        <f>TREND(Calibration!$A$2:$A$4,Calibration!$D$2:$D$4,G43)</f>
        <v>515.53237919895969</v>
      </c>
    </row>
    <row r="44" spans="1:12" x14ac:dyDescent="0.25">
      <c r="A44">
        <v>208201</v>
      </c>
      <c r="B44">
        <v>14.255000109999999</v>
      </c>
      <c r="C44">
        <v>0.61890000000000001</v>
      </c>
      <c r="D44">
        <v>9.9000003020963209E+37</v>
      </c>
      <c r="E44">
        <v>1.3220000300000001</v>
      </c>
      <c r="F44">
        <v>113.41200256</v>
      </c>
      <c r="G44">
        <v>1.3495999599999999</v>
      </c>
      <c r="H44">
        <v>9.9000003020963209E+37</v>
      </c>
      <c r="J44" s="2">
        <f>TREND(Calibration!$A$2:$A$4,Calibration!$B$2:$B$4,C44)</f>
        <v>396.32197745172482</v>
      </c>
      <c r="K44" s="2">
        <f>TREND(Calibration!$A$2:$A$4,Calibration!$C$2:$C$4,E44)</f>
        <v>515.10123673583405</v>
      </c>
      <c r="L44" s="2">
        <f>TREND(Calibration!$A$2:$A$4,Calibration!$D$2:$D$4,G44)</f>
        <v>515.3262267402356</v>
      </c>
    </row>
    <row r="45" spans="1:12" x14ac:dyDescent="0.25">
      <c r="A45">
        <v>213201</v>
      </c>
      <c r="B45">
        <v>14.31999969</v>
      </c>
      <c r="C45">
        <v>0.61890000000000001</v>
      </c>
      <c r="D45">
        <v>1140.0780029299999</v>
      </c>
      <c r="E45">
        <v>1.32149994</v>
      </c>
      <c r="F45">
        <v>196.58700562000001</v>
      </c>
      <c r="G45">
        <v>1.3489999800000001</v>
      </c>
      <c r="H45">
        <v>9.9000003020963209E+37</v>
      </c>
      <c r="J45" s="2">
        <f>TREND(Calibration!$A$2:$A$4,Calibration!$B$2:$B$4,C45)</f>
        <v>396.32197745172482</v>
      </c>
      <c r="K45" s="2">
        <f>TREND(Calibration!$A$2:$A$4,Calibration!$C$2:$C$4,E45)</f>
        <v>514.89890755976478</v>
      </c>
      <c r="L45" s="2">
        <f>TREND(Calibration!$A$2:$A$4,Calibration!$D$2:$D$4,G45)</f>
        <v>515.07889160948605</v>
      </c>
    </row>
    <row r="46" spans="1:12" x14ac:dyDescent="0.25">
      <c r="A46">
        <v>218201</v>
      </c>
      <c r="B46">
        <v>14.31700039</v>
      </c>
      <c r="C46">
        <v>0.62099998999999995</v>
      </c>
      <c r="D46">
        <v>1009.92797852</v>
      </c>
      <c r="E46">
        <v>1.32360005</v>
      </c>
      <c r="F46">
        <v>377.89498901000002</v>
      </c>
      <c r="G46">
        <v>1.3511999800000001</v>
      </c>
      <c r="H46">
        <v>9.9000003020963209E+37</v>
      </c>
      <c r="J46" s="2">
        <f>TREND(Calibration!$A$2:$A$4,Calibration!$B$2:$B$4,C46)</f>
        <v>397.61005005454348</v>
      </c>
      <c r="K46" s="2">
        <f>TREND(Calibration!$A$2:$A$4,Calibration!$C$2:$C$4,E46)</f>
        <v>515.74858167033437</v>
      </c>
      <c r="L46" s="2">
        <f>TREND(Calibration!$A$2:$A$4,Calibration!$D$2:$D$4,G46)</f>
        <v>515.98581731975833</v>
      </c>
    </row>
    <row r="47" spans="1:12" x14ac:dyDescent="0.25">
      <c r="A47">
        <v>223201</v>
      </c>
      <c r="B47">
        <v>14.274999619999999</v>
      </c>
      <c r="C47">
        <v>0.61780000000000002</v>
      </c>
      <c r="D47">
        <v>691.57897949000005</v>
      </c>
      <c r="E47">
        <v>1.3571000099999999</v>
      </c>
      <c r="F47">
        <v>1086.6829834</v>
      </c>
      <c r="G47">
        <v>1.34739995</v>
      </c>
      <c r="H47">
        <v>9.9000003020963209E+37</v>
      </c>
      <c r="J47" s="2">
        <f>TREND(Calibration!$A$2:$A$4,Calibration!$B$2:$B$4,C47)</f>
        <v>395.64726954211551</v>
      </c>
      <c r="K47" s="2">
        <f>TREND(Calibration!$A$2:$A$4,Calibration!$C$2:$C$4,E47)</f>
        <v>529.30218063282541</v>
      </c>
      <c r="L47" s="2">
        <f>TREND(Calibration!$A$2:$A$4,Calibration!$D$2:$D$4,G47)</f>
        <v>514.41929690757388</v>
      </c>
    </row>
    <row r="48" spans="1:12" x14ac:dyDescent="0.25">
      <c r="A48">
        <v>228213</v>
      </c>
      <c r="B48">
        <v>14.21899986</v>
      </c>
      <c r="C48">
        <v>0.61290001999999999</v>
      </c>
      <c r="D48">
        <v>1197.79199219</v>
      </c>
      <c r="E48">
        <v>1.3748999799999999</v>
      </c>
      <c r="F48">
        <v>896.99597168000003</v>
      </c>
      <c r="G48">
        <v>1.3479000299999999</v>
      </c>
      <c r="H48">
        <v>9.9000003020963209E+37</v>
      </c>
      <c r="J48" s="2">
        <f>TREND(Calibration!$A$2:$A$4,Calibration!$B$2:$B$4,C48)</f>
        <v>392.64176475763583</v>
      </c>
      <c r="K48" s="2">
        <f>TREND(Calibration!$A$2:$A$4,Calibration!$C$2:$C$4,E48)</f>
        <v>536.50379087129647</v>
      </c>
      <c r="L48" s="2">
        <f>TREND(Calibration!$A$2:$A$4,Calibration!$D$2:$D$4,G48)</f>
        <v>514.62544936629786</v>
      </c>
    </row>
    <row r="49" spans="1:12" x14ac:dyDescent="0.25">
      <c r="A49">
        <v>233202</v>
      </c>
      <c r="B49">
        <v>14.15499973</v>
      </c>
      <c r="C49">
        <v>0.61240000000000006</v>
      </c>
      <c r="D49">
        <v>978.28302001999998</v>
      </c>
      <c r="E49">
        <v>1.45700002</v>
      </c>
      <c r="F49">
        <v>804.85302734000004</v>
      </c>
      <c r="G49">
        <v>1.3446999799999999</v>
      </c>
      <c r="H49">
        <v>9.9000003020963209E+37</v>
      </c>
      <c r="J49" s="2">
        <f>TREND(Calibration!$A$2:$A$4,Calibration!$B$2:$B$4,C49)</f>
        <v>392.33506707676054</v>
      </c>
      <c r="K49" s="2">
        <f>TREND(Calibration!$A$2:$A$4,Calibration!$C$2:$C$4,E49)</f>
        <v>569.72027880037092</v>
      </c>
      <c r="L49" s="2">
        <f>TREND(Calibration!$A$2:$A$4,Calibration!$D$2:$D$4,G49)</f>
        <v>513.30626408486307</v>
      </c>
    </row>
    <row r="50" spans="1:12" x14ac:dyDescent="0.25">
      <c r="A50">
        <v>238200</v>
      </c>
      <c r="B50">
        <v>14.135000229999999</v>
      </c>
      <c r="C50">
        <v>0.61400001999999998</v>
      </c>
      <c r="D50">
        <v>414.45599364999998</v>
      </c>
      <c r="E50">
        <v>1.4068000300000001</v>
      </c>
      <c r="F50">
        <v>9.9000003020963209E+37</v>
      </c>
      <c r="G50">
        <v>1.34249997</v>
      </c>
      <c r="H50">
        <v>1272.83105469</v>
      </c>
      <c r="J50" s="2">
        <f>TREND(Calibration!$A$2:$A$4,Calibration!$B$2:$B$4,C50)</f>
        <v>393.31647266724519</v>
      </c>
      <c r="K50" s="2">
        <f>TREND(Calibration!$A$2:$A$4,Calibration!$C$2:$C$4,E50)</f>
        <v>549.41008940369522</v>
      </c>
      <c r="L50" s="2">
        <f>TREND(Calibration!$A$2:$A$4,Calibration!$D$2:$D$4,G50)</f>
        <v>512.39933425220124</v>
      </c>
    </row>
    <row r="51" spans="1:12" x14ac:dyDescent="0.25">
      <c r="A51">
        <v>243200</v>
      </c>
      <c r="B51">
        <v>14.074000359999999</v>
      </c>
      <c r="C51">
        <v>0.61669998999999998</v>
      </c>
      <c r="D51">
        <v>1208.0970459</v>
      </c>
      <c r="E51">
        <v>1.4386999600000001</v>
      </c>
      <c r="F51">
        <v>1313.64904785</v>
      </c>
      <c r="G51">
        <v>1.3442000199999999</v>
      </c>
      <c r="H51">
        <v>9.9000003020963209E+37</v>
      </c>
      <c r="J51" s="2">
        <f>TREND(Calibration!$A$2:$A$4,Calibration!$B$2:$B$4,C51)</f>
        <v>394.97255549879787</v>
      </c>
      <c r="K51" s="2">
        <f>TREND(Calibration!$A$2:$A$4,Calibration!$C$2:$C$4,E51)</f>
        <v>562.31633938583059</v>
      </c>
      <c r="L51" s="2">
        <f>TREND(Calibration!$A$2:$A$4,Calibration!$D$2:$D$4,G51)</f>
        <v>513.1001610948141</v>
      </c>
    </row>
    <row r="52" spans="1:12" x14ac:dyDescent="0.25">
      <c r="A52">
        <v>248201</v>
      </c>
      <c r="B52">
        <v>14.03800011</v>
      </c>
      <c r="C52">
        <v>0.61240000000000006</v>
      </c>
      <c r="D52">
        <v>9.9000003020963209E+37</v>
      </c>
      <c r="E52">
        <v>1.43219995</v>
      </c>
      <c r="F52">
        <v>1272.4830322299999</v>
      </c>
      <c r="G52">
        <v>1.3436000299999999</v>
      </c>
      <c r="H52">
        <v>9.9000003020963209E+37</v>
      </c>
      <c r="J52" s="2">
        <f>TREND(Calibration!$A$2:$A$4,Calibration!$B$2:$B$4,C52)</f>
        <v>392.33506707676054</v>
      </c>
      <c r="K52" s="2">
        <f>TREND(Calibration!$A$2:$A$4,Calibration!$C$2:$C$4,E52)</f>
        <v>559.68652941614164</v>
      </c>
      <c r="L52" s="2">
        <f>TREND(Calibration!$A$2:$A$4,Calibration!$D$2:$D$4,G52)</f>
        <v>512.85282184167488</v>
      </c>
    </row>
    <row r="53" spans="1:12" x14ac:dyDescent="0.25">
      <c r="A53">
        <v>253201</v>
      </c>
      <c r="B53">
        <v>14.04800034</v>
      </c>
      <c r="C53">
        <v>0.61729997000000003</v>
      </c>
      <c r="D53">
        <v>9.9000003020963209E+37</v>
      </c>
      <c r="E53">
        <v>1.4198000399999999</v>
      </c>
      <c r="F53">
        <v>532.65301513999998</v>
      </c>
      <c r="G53">
        <v>1.34309995</v>
      </c>
      <c r="H53">
        <v>9.9000003020963209E+37</v>
      </c>
      <c r="J53" s="2">
        <f>TREND(Calibration!$A$2:$A$4,Calibration!$B$2:$B$4,C53)</f>
        <v>395.3405657275319</v>
      </c>
      <c r="K53" s="2">
        <f>TREND(Calibration!$A$2:$A$4,Calibration!$C$2:$C$4,E53)</f>
        <v>554.66970529721777</v>
      </c>
      <c r="L53" s="2">
        <f>TREND(Calibration!$A$2:$A$4,Calibration!$D$2:$D$4,G53)</f>
        <v>512.6466693829509</v>
      </c>
    </row>
    <row r="54" spans="1:12" x14ac:dyDescent="0.25">
      <c r="A54">
        <v>258200</v>
      </c>
      <c r="B54">
        <v>14.11900043</v>
      </c>
      <c r="C54">
        <v>0.61559998999999999</v>
      </c>
      <c r="D54">
        <v>9.9000003020963209E+37</v>
      </c>
      <c r="E54">
        <v>1.4327000400000001</v>
      </c>
      <c r="F54">
        <v>366.29998778999999</v>
      </c>
      <c r="G54">
        <v>1.34249997</v>
      </c>
      <c r="H54">
        <v>9.9000003020963209E+37</v>
      </c>
      <c r="J54" s="2">
        <f>TREND(Calibration!$A$2:$A$4,Calibration!$B$2:$B$4,C54)</f>
        <v>394.29784758918851</v>
      </c>
      <c r="K54" s="2">
        <f>TREND(Calibration!$A$2:$A$4,Calibration!$C$2:$C$4,E54)</f>
        <v>559.88885859221091</v>
      </c>
      <c r="L54" s="2">
        <f>TREND(Calibration!$A$2:$A$4,Calibration!$D$2:$D$4,G54)</f>
        <v>512.39933425220124</v>
      </c>
    </row>
    <row r="55" spans="1:12" x14ac:dyDescent="0.25">
      <c r="A55">
        <v>263200</v>
      </c>
      <c r="B55">
        <v>14.21899986</v>
      </c>
      <c r="C55">
        <v>0.61189996999999996</v>
      </c>
      <c r="D55">
        <v>9.9000003020963209E+37</v>
      </c>
      <c r="E55">
        <v>1.4467999899999999</v>
      </c>
      <c r="F55">
        <v>262.20700073</v>
      </c>
      <c r="G55">
        <v>1.34200001</v>
      </c>
      <c r="H55">
        <v>9.9000003020963209E+37</v>
      </c>
      <c r="J55" s="2">
        <f>TREND(Calibration!$A$2:$A$4,Calibration!$B$2:$B$4,C55)</f>
        <v>392.02836326217692</v>
      </c>
      <c r="K55" s="2">
        <f>TREND(Calibration!$A$2:$A$4,Calibration!$C$2:$C$4,E55)</f>
        <v>565.59349429001986</v>
      </c>
      <c r="L55" s="2">
        <f>TREND(Calibration!$A$2:$A$4,Calibration!$D$2:$D$4,G55)</f>
        <v>512.19323126215227</v>
      </c>
    </row>
    <row r="56" spans="1:12" x14ac:dyDescent="0.25">
      <c r="A56">
        <v>268201</v>
      </c>
      <c r="B56">
        <v>14.303999900000001</v>
      </c>
      <c r="C56">
        <v>0.61460000000000004</v>
      </c>
      <c r="D56">
        <v>1093.2189941399999</v>
      </c>
      <c r="E56">
        <v>1.47920001</v>
      </c>
      <c r="F56">
        <v>426.52200317</v>
      </c>
      <c r="G56">
        <v>1.3442000199999999</v>
      </c>
      <c r="H56">
        <v>9.9000003020963209E+37</v>
      </c>
      <c r="J56" s="2">
        <f>TREND(Calibration!$A$2:$A$4,Calibration!$B$2:$B$4,C56)</f>
        <v>393.68448289597922</v>
      </c>
      <c r="K56" s="2">
        <f>TREND(Calibration!$A$2:$A$4,Calibration!$C$2:$C$4,E56)</f>
        <v>578.70207344822461</v>
      </c>
      <c r="L56" s="2">
        <f>TREND(Calibration!$A$2:$A$4,Calibration!$D$2:$D$4,G56)</f>
        <v>513.1001610948141</v>
      </c>
    </row>
    <row r="57" spans="1:12" x14ac:dyDescent="0.25">
      <c r="A57">
        <v>273200</v>
      </c>
      <c r="B57">
        <v>14.355999949999999</v>
      </c>
      <c r="C57">
        <v>0.61890000000000001</v>
      </c>
      <c r="D57">
        <v>1011.1710205099999</v>
      </c>
      <c r="E57">
        <v>1.4894000300000001</v>
      </c>
      <c r="F57">
        <v>796.90002441000001</v>
      </c>
      <c r="G57">
        <v>1.34200001</v>
      </c>
      <c r="H57">
        <v>9.9000003020963209E+37</v>
      </c>
      <c r="J57" s="2">
        <f>TREND(Calibration!$A$2:$A$4,Calibration!$B$2:$B$4,C57)</f>
        <v>396.32197745172482</v>
      </c>
      <c r="K57" s="2">
        <f>TREND(Calibration!$A$2:$A$4,Calibration!$C$2:$C$4,E57)</f>
        <v>582.82885391272032</v>
      </c>
      <c r="L57" s="2">
        <f>TREND(Calibration!$A$2:$A$4,Calibration!$D$2:$D$4,G57)</f>
        <v>512.19323126215227</v>
      </c>
    </row>
    <row r="58" spans="1:12" x14ac:dyDescent="0.25">
      <c r="A58">
        <v>278200</v>
      </c>
      <c r="B58">
        <v>14.35900021</v>
      </c>
      <c r="C58">
        <v>0.62910001999999998</v>
      </c>
      <c r="D58">
        <v>693.71801758000004</v>
      </c>
      <c r="E58">
        <v>1.52079999</v>
      </c>
      <c r="F58">
        <v>9.9000003020963209E+37</v>
      </c>
      <c r="G58">
        <v>1.3415000399999999</v>
      </c>
      <c r="H58">
        <v>9.9000003020963209E+37</v>
      </c>
      <c r="J58" s="2">
        <f>TREND(Calibration!$A$2:$A$4,Calibration!$B$2:$B$4,C58)</f>
        <v>402.57837215370074</v>
      </c>
      <c r="K58" s="2">
        <f>TREND(Calibration!$A$2:$A$4,Calibration!$C$2:$C$4,E58)</f>
        <v>595.53282326904969</v>
      </c>
      <c r="L58" s="2">
        <f>TREND(Calibration!$A$2:$A$4,Calibration!$D$2:$D$4,G58)</f>
        <v>511.98712414971374</v>
      </c>
    </row>
    <row r="59" spans="1:12" x14ac:dyDescent="0.25">
      <c r="A59">
        <v>283201</v>
      </c>
      <c r="B59">
        <v>14.364999770000001</v>
      </c>
      <c r="C59">
        <v>0.63349997999999996</v>
      </c>
      <c r="D59">
        <v>832.00701904000005</v>
      </c>
      <c r="E59">
        <v>1.5077999799999999</v>
      </c>
      <c r="F59">
        <v>9.9000003020963209E+37</v>
      </c>
      <c r="G59">
        <v>1.34249997</v>
      </c>
      <c r="H59">
        <v>9.9000003020963209E+37</v>
      </c>
      <c r="J59" s="2">
        <f>TREND(Calibration!$A$2:$A$4,Calibration!$B$2:$B$4,C59)</f>
        <v>405.27717925730502</v>
      </c>
      <c r="K59" s="2">
        <f>TREND(Calibration!$A$2:$A$4,Calibration!$C$2:$C$4,E59)</f>
        <v>590.27320737552702</v>
      </c>
      <c r="L59" s="2">
        <f>TREND(Calibration!$A$2:$A$4,Calibration!$D$2:$D$4,G59)</f>
        <v>512.39933425220124</v>
      </c>
    </row>
    <row r="60" spans="1:12" x14ac:dyDescent="0.25">
      <c r="A60">
        <v>288200</v>
      </c>
      <c r="B60">
        <v>14.35900021</v>
      </c>
      <c r="C60">
        <v>0.64099996999999997</v>
      </c>
      <c r="D60">
        <v>836.91198729999996</v>
      </c>
      <c r="E60">
        <v>1.5116000199999999</v>
      </c>
      <c r="F60">
        <v>9.9000003020963209E+37</v>
      </c>
      <c r="G60">
        <v>1.3415000399999999</v>
      </c>
      <c r="H60">
        <v>9.9000003020963209E+37</v>
      </c>
      <c r="J60" s="2">
        <f>TREND(Calibration!$A$2:$A$4,Calibration!$B$2:$B$4,C60)</f>
        <v>409.87745432547865</v>
      </c>
      <c r="K60" s="2">
        <f>TREND(Calibration!$A$2:$A$4,Calibration!$C$2:$C$4,E60)</f>
        <v>591.8106485605739</v>
      </c>
      <c r="L60" s="2">
        <f>TREND(Calibration!$A$2:$A$4,Calibration!$D$2:$D$4,G60)</f>
        <v>511.98712414971374</v>
      </c>
    </row>
    <row r="61" spans="1:12" x14ac:dyDescent="0.25">
      <c r="A61">
        <v>293201</v>
      </c>
      <c r="B61">
        <v>14.385000229999999</v>
      </c>
      <c r="C61">
        <v>0.64429997999999999</v>
      </c>
      <c r="D61">
        <v>512.00097656000003</v>
      </c>
      <c r="E61">
        <v>1.5332000299999999</v>
      </c>
      <c r="F61">
        <v>9.9000003020963209E+37</v>
      </c>
      <c r="G61">
        <v>1.34309995</v>
      </c>
      <c r="H61">
        <v>9.9000003020963209E+37</v>
      </c>
      <c r="J61" s="2">
        <f>TREND(Calibration!$A$2:$A$4,Calibration!$B$2:$B$4,C61)</f>
        <v>411.90158418801497</v>
      </c>
      <c r="K61" s="2">
        <f>TREND(Calibration!$A$2:$A$4,Calibration!$C$2:$C$4,E61)</f>
        <v>600.54969998409194</v>
      </c>
      <c r="L61" s="2">
        <f>TREND(Calibration!$A$2:$A$4,Calibration!$D$2:$D$4,G61)</f>
        <v>512.6466693829509</v>
      </c>
    </row>
    <row r="62" spans="1:12" x14ac:dyDescent="0.25">
      <c r="A62">
        <v>298201</v>
      </c>
      <c r="B62">
        <v>14.42399979</v>
      </c>
      <c r="C62">
        <v>0.65240001999999997</v>
      </c>
      <c r="D62">
        <v>908.23999022999999</v>
      </c>
      <c r="E62">
        <v>1.5514999599999999</v>
      </c>
      <c r="F62">
        <v>9.9000003020963209E+37</v>
      </c>
      <c r="G62">
        <v>1.3436000299999999</v>
      </c>
      <c r="H62">
        <v>9.9000003020963209E+37</v>
      </c>
      <c r="J62" s="2">
        <f>TREND(Calibration!$A$2:$A$4,Calibration!$B$2:$B$4,C62)</f>
        <v>416.86991242088044</v>
      </c>
      <c r="K62" s="2">
        <f>TREND(Calibration!$A$2:$A$4,Calibration!$C$2:$C$4,E62)</f>
        <v>607.95358680251377</v>
      </c>
      <c r="L62" s="2">
        <f>TREND(Calibration!$A$2:$A$4,Calibration!$D$2:$D$4,G62)</f>
        <v>512.85282184167488</v>
      </c>
    </row>
    <row r="63" spans="1:12" x14ac:dyDescent="0.25">
      <c r="A63">
        <v>303201</v>
      </c>
      <c r="B63">
        <v>14.51799965</v>
      </c>
      <c r="C63">
        <v>0.65399998000000004</v>
      </c>
      <c r="D63">
        <v>829.33697510000002</v>
      </c>
      <c r="E63">
        <v>1.5666999800000001</v>
      </c>
      <c r="F63">
        <v>9.9000003020963209E+37</v>
      </c>
      <c r="G63">
        <v>1.3436000299999999</v>
      </c>
      <c r="H63">
        <v>9.9000003020963209E+37</v>
      </c>
      <c r="J63" s="2">
        <f>TREND(Calibration!$A$2:$A$4,Calibration!$B$2:$B$4,C63)</f>
        <v>417.85128120911554</v>
      </c>
      <c r="K63" s="2">
        <f>TREND(Calibration!$A$2:$A$4,Calibration!$C$2:$C$4,E63)</f>
        <v>614.10329490072786</v>
      </c>
      <c r="L63" s="2">
        <f>TREND(Calibration!$A$2:$A$4,Calibration!$D$2:$D$4,G63)</f>
        <v>512.85282184167488</v>
      </c>
    </row>
    <row r="64" spans="1:12" x14ac:dyDescent="0.25">
      <c r="A64">
        <v>308200</v>
      </c>
      <c r="B64">
        <v>14.625</v>
      </c>
      <c r="C64">
        <v>0.64700000999999996</v>
      </c>
      <c r="D64">
        <v>790.61999512</v>
      </c>
      <c r="E64">
        <v>1.5379999900000001</v>
      </c>
      <c r="F64">
        <v>9.9000003020963209E+37</v>
      </c>
      <c r="G64">
        <v>1.3415000399999999</v>
      </c>
      <c r="H64">
        <v>9.9000003020963209E+37</v>
      </c>
      <c r="J64" s="2">
        <f>TREND(Calibration!$A$2:$A$4,Calibration!$B$2:$B$4,C64)</f>
        <v>413.5577038218172</v>
      </c>
      <c r="K64" s="2">
        <f>TREND(Calibration!$A$2:$A$4,Calibration!$C$2:$C$4,E64)</f>
        <v>602.49169432904046</v>
      </c>
      <c r="L64" s="2">
        <f>TREND(Calibration!$A$2:$A$4,Calibration!$D$2:$D$4,G64)</f>
        <v>511.98712414971374</v>
      </c>
    </row>
    <row r="65" spans="1:12" x14ac:dyDescent="0.25">
      <c r="A65">
        <v>313201</v>
      </c>
      <c r="B65">
        <v>14.7840004</v>
      </c>
      <c r="C65">
        <v>0.64910000999999995</v>
      </c>
      <c r="D65">
        <v>716.26501465000001</v>
      </c>
      <c r="E65">
        <v>1.57210004</v>
      </c>
      <c r="F65">
        <v>9.9000003020963209E+37</v>
      </c>
      <c r="G65">
        <v>1.3442000199999999</v>
      </c>
      <c r="H65">
        <v>1238.4770507799999</v>
      </c>
      <c r="J65" s="2">
        <f>TREND(Calibration!$A$2:$A$4,Calibration!$B$2:$B$4,C65)</f>
        <v>414.84578255834413</v>
      </c>
      <c r="K65" s="2">
        <f>TREND(Calibration!$A$2:$A$4,Calibration!$C$2:$C$4,E65)</f>
        <v>616.28808102027506</v>
      </c>
      <c r="L65" s="2">
        <f>TREND(Calibration!$A$2:$A$4,Calibration!$D$2:$D$4,G65)</f>
        <v>513.1001610948141</v>
      </c>
    </row>
    <row r="66" spans="1:12" x14ac:dyDescent="0.25">
      <c r="A66">
        <v>318200</v>
      </c>
      <c r="B66">
        <v>14.93299961</v>
      </c>
      <c r="C66">
        <v>0.64160001</v>
      </c>
      <c r="D66">
        <v>494.59500121999997</v>
      </c>
      <c r="E66">
        <v>1.5277999600000001</v>
      </c>
      <c r="F66">
        <v>9.9000003020963209E+37</v>
      </c>
      <c r="G66">
        <v>1.3442000199999999</v>
      </c>
      <c r="H66">
        <v>1334.7010498</v>
      </c>
      <c r="J66" s="2">
        <f>TREND(Calibration!$A$2:$A$4,Calibration!$B$2:$B$4,C66)</f>
        <v>410.24550135646228</v>
      </c>
      <c r="K66" s="2">
        <f>TREND(Calibration!$A$2:$A$4,Calibration!$C$2:$C$4,E66)</f>
        <v>598.36490981868951</v>
      </c>
      <c r="L66" s="2">
        <f>TREND(Calibration!$A$2:$A$4,Calibration!$D$2:$D$4,G66)</f>
        <v>513.1001610948141</v>
      </c>
    </row>
    <row r="67" spans="1:12" x14ac:dyDescent="0.25">
      <c r="A67">
        <v>323201</v>
      </c>
      <c r="B67">
        <v>14.99199963</v>
      </c>
      <c r="C67">
        <v>0.63669997</v>
      </c>
      <c r="D67">
        <v>1049.2149658200001</v>
      </c>
      <c r="E67">
        <v>1.50730002</v>
      </c>
      <c r="F67">
        <v>9.9000003020963209E+37</v>
      </c>
      <c r="G67">
        <v>1.3451999400000001</v>
      </c>
      <c r="H67">
        <v>9.9000003020963209E+37</v>
      </c>
      <c r="J67" s="2">
        <f>TREND(Calibration!$A$2:$A$4,Calibration!$B$2:$B$4,C67)</f>
        <v>407.23995976973305</v>
      </c>
      <c r="K67" s="2">
        <f>TREND(Calibration!$A$2:$A$4,Calibration!$C$2:$C$4,E67)</f>
        <v>590.07093079557626</v>
      </c>
      <c r="L67" s="2">
        <f>TREND(Calibration!$A$2:$A$4,Calibration!$D$2:$D$4,G67)</f>
        <v>513.51236707491205</v>
      </c>
    </row>
    <row r="68" spans="1:12" x14ac:dyDescent="0.25">
      <c r="A68">
        <v>328201</v>
      </c>
      <c r="B68">
        <v>14.98499966</v>
      </c>
      <c r="C68">
        <v>0.62970000999999998</v>
      </c>
      <c r="D68">
        <v>9.9000003020963209E+37</v>
      </c>
      <c r="E68">
        <v>1.5008000100000001</v>
      </c>
      <c r="F68">
        <v>821.99700928000004</v>
      </c>
      <c r="G68">
        <v>1.34630001</v>
      </c>
      <c r="H68">
        <v>9.9000003020963209E+37</v>
      </c>
      <c r="J68" s="2">
        <f>TREND(Calibration!$A$2:$A$4,Calibration!$B$2:$B$4,C68)</f>
        <v>402.94638851614303</v>
      </c>
      <c r="K68" s="2">
        <f>TREND(Calibration!$A$2:$A$4,Calibration!$C$2:$C$4,E68)</f>
        <v>587.44112082588731</v>
      </c>
      <c r="L68" s="2">
        <f>TREND(Calibration!$A$2:$A$4,Calibration!$D$2:$D$4,G68)</f>
        <v>513.96585878677524</v>
      </c>
    </row>
    <row r="69" spans="1:12" x14ac:dyDescent="0.25">
      <c r="A69">
        <v>333202</v>
      </c>
      <c r="B69">
        <v>14.946000099999999</v>
      </c>
      <c r="C69">
        <v>0.62370002000000002</v>
      </c>
      <c r="D69">
        <v>465.31698607999999</v>
      </c>
      <c r="E69">
        <v>1.5169999599999999</v>
      </c>
      <c r="F69">
        <v>9.9000003020963209E+37</v>
      </c>
      <c r="G69">
        <v>1.34249997</v>
      </c>
      <c r="H69">
        <v>1100.1469726600001</v>
      </c>
      <c r="J69" s="2">
        <f>TREND(Calibration!$A$2:$A$4,Calibration!$B$2:$B$4,C69)</f>
        <v>399.26616968834577</v>
      </c>
      <c r="K69" s="2">
        <f>TREND(Calibration!$A$2:$A$4,Calibration!$C$2:$C$4,E69)</f>
        <v>593.99538612985805</v>
      </c>
      <c r="L69" s="2">
        <f>TREND(Calibration!$A$2:$A$4,Calibration!$D$2:$D$4,G69)</f>
        <v>512.39933425220124</v>
      </c>
    </row>
    <row r="70" spans="1:12" x14ac:dyDescent="0.25">
      <c r="A70">
        <v>338201</v>
      </c>
      <c r="B70">
        <v>14.852000240000001</v>
      </c>
      <c r="C70">
        <v>0.61729997000000003</v>
      </c>
      <c r="D70">
        <v>1157.9229736299999</v>
      </c>
      <c r="E70">
        <v>1.51859999</v>
      </c>
      <c r="F70">
        <v>1210.7969970700001</v>
      </c>
      <c r="G70">
        <v>1.34200001</v>
      </c>
      <c r="H70">
        <v>9.9000003020963209E+37</v>
      </c>
      <c r="J70" s="2">
        <f>TREND(Calibration!$A$2:$A$4,Calibration!$B$2:$B$4,C70)</f>
        <v>395.3405657275319</v>
      </c>
      <c r="K70" s="2">
        <f>TREND(Calibration!$A$2:$A$4,Calibration!$C$2:$C$4,E70)</f>
        <v>594.64273511021372</v>
      </c>
      <c r="L70" s="2">
        <f>TREND(Calibration!$A$2:$A$4,Calibration!$D$2:$D$4,G70)</f>
        <v>512.19323126215227</v>
      </c>
    </row>
    <row r="71" spans="1:12" x14ac:dyDescent="0.25">
      <c r="A71">
        <v>343201</v>
      </c>
      <c r="B71">
        <v>14.74199963</v>
      </c>
      <c r="C71">
        <v>0.61559998999999999</v>
      </c>
      <c r="D71">
        <v>9.9000003020963209E+37</v>
      </c>
      <c r="E71">
        <v>1.53639996</v>
      </c>
      <c r="F71">
        <v>905.90002441000001</v>
      </c>
      <c r="G71">
        <v>1.34249997</v>
      </c>
      <c r="H71">
        <v>9.9000003020963209E+37</v>
      </c>
      <c r="J71" s="2">
        <f>TREND(Calibration!$A$2:$A$4,Calibration!$B$2:$B$4,C71)</f>
        <v>394.29784758918851</v>
      </c>
      <c r="K71" s="2">
        <f>TREND(Calibration!$A$2:$A$4,Calibration!$C$2:$C$4,E71)</f>
        <v>601.84434534868478</v>
      </c>
      <c r="L71" s="2">
        <f>TREND(Calibration!$A$2:$A$4,Calibration!$D$2:$D$4,G71)</f>
        <v>512.39933425220124</v>
      </c>
    </row>
    <row r="72" spans="1:12" x14ac:dyDescent="0.25">
      <c r="A72">
        <v>348214</v>
      </c>
      <c r="B72">
        <v>14.62199974</v>
      </c>
      <c r="C72">
        <v>0.62319999999999998</v>
      </c>
      <c r="D72">
        <v>1237.0109863299999</v>
      </c>
      <c r="E72">
        <v>1.51479995</v>
      </c>
      <c r="F72">
        <v>738.03302001999998</v>
      </c>
      <c r="G72">
        <v>1.34249997</v>
      </c>
      <c r="H72">
        <v>9.9000003020963209E+37</v>
      </c>
      <c r="J72" s="2">
        <f>TREND(Calibration!$A$2:$A$4,Calibration!$B$2:$B$4,C72)</f>
        <v>398.95947200747042</v>
      </c>
      <c r="K72" s="2">
        <f>TREND(Calibration!$A$2:$A$4,Calibration!$C$2:$C$4,E72)</f>
        <v>593.10529392516673</v>
      </c>
      <c r="L72" s="2">
        <f>TREND(Calibration!$A$2:$A$4,Calibration!$D$2:$D$4,G72)</f>
        <v>512.39933425220124</v>
      </c>
    </row>
    <row r="73" spans="1:12" x14ac:dyDescent="0.25">
      <c r="A73">
        <v>353202</v>
      </c>
      <c r="B73">
        <v>14.56000042</v>
      </c>
      <c r="C73">
        <v>0.61559998999999999</v>
      </c>
      <c r="D73">
        <v>9.9000003020963209E+37</v>
      </c>
      <c r="E73">
        <v>1.5163999800000001</v>
      </c>
      <c r="F73">
        <v>824.59497069999998</v>
      </c>
      <c r="G73">
        <v>1.3403999799999999</v>
      </c>
      <c r="H73">
        <v>9.9000003020963209E+37</v>
      </c>
      <c r="J73" s="2">
        <f>TREND(Calibration!$A$2:$A$4,Calibration!$B$2:$B$4,C73)</f>
        <v>394.29784758918851</v>
      </c>
      <c r="K73" s="2">
        <f>TREND(Calibration!$A$2:$A$4,Calibration!$C$2:$C$4,E73)</f>
        <v>593.75264290552241</v>
      </c>
      <c r="L73" s="2">
        <f>TREND(Calibration!$A$2:$A$4,Calibration!$D$2:$D$4,G73)</f>
        <v>511.5336365602401</v>
      </c>
    </row>
    <row r="74" spans="1:12" x14ac:dyDescent="0.25">
      <c r="A74">
        <v>358201</v>
      </c>
      <c r="B74">
        <v>14.661000250000001</v>
      </c>
      <c r="C74">
        <v>0.61830001999999995</v>
      </c>
      <c r="D74">
        <v>278.62298584000001</v>
      </c>
      <c r="E74">
        <v>1.5569000200000001</v>
      </c>
      <c r="F74">
        <v>9.9000003020963209E+37</v>
      </c>
      <c r="G74">
        <v>1.34200001</v>
      </c>
      <c r="H74">
        <v>905.56097411999997</v>
      </c>
      <c r="J74" s="2">
        <f>TREND(Calibration!$A$2:$A$4,Calibration!$B$2:$B$4,C74)</f>
        <v>395.9539672229908</v>
      </c>
      <c r="K74" s="2">
        <f>TREND(Calibration!$A$2:$A$4,Calibration!$C$2:$C$4,E74)</f>
        <v>610.13837292206119</v>
      </c>
      <c r="L74" s="2">
        <f>TREND(Calibration!$A$2:$A$4,Calibration!$D$2:$D$4,G74)</f>
        <v>512.19323126215227</v>
      </c>
    </row>
    <row r="75" spans="1:12" x14ac:dyDescent="0.25">
      <c r="A75">
        <v>363203</v>
      </c>
      <c r="B75">
        <v>14.62199974</v>
      </c>
      <c r="C75">
        <v>0.61460000000000004</v>
      </c>
      <c r="D75">
        <v>9.9000003020963209E+37</v>
      </c>
      <c r="E75">
        <v>1.5397000300000001</v>
      </c>
      <c r="F75">
        <v>828.56201171999999</v>
      </c>
      <c r="G75">
        <v>1.3393000399999999</v>
      </c>
      <c r="H75">
        <v>9.9000003020963209E+37</v>
      </c>
      <c r="J75" s="2">
        <f>TREND(Calibration!$A$2:$A$4,Calibration!$B$2:$B$4,C75)</f>
        <v>393.68448289597922</v>
      </c>
      <c r="K75" s="2">
        <f>TREND(Calibration!$A$2:$A$4,Calibration!$C$2:$C$4,E75)</f>
        <v>603.17950590792577</v>
      </c>
      <c r="L75" s="2">
        <f>TREND(Calibration!$A$2:$A$4,Calibration!$D$2:$D$4,G75)</f>
        <v>511.08019843944146</v>
      </c>
    </row>
    <row r="76" spans="1:12" x14ac:dyDescent="0.25">
      <c r="A76">
        <v>368201</v>
      </c>
      <c r="B76">
        <v>14.635000229999999</v>
      </c>
      <c r="C76">
        <v>0.61830001999999995</v>
      </c>
      <c r="D76">
        <v>1042.0870361299999</v>
      </c>
      <c r="E76">
        <v>1.5008000100000001</v>
      </c>
      <c r="F76">
        <v>1047.0770263700001</v>
      </c>
      <c r="G76">
        <v>1.3408999399999999</v>
      </c>
      <c r="H76">
        <v>1266.59997559</v>
      </c>
      <c r="J76" s="2">
        <f>TREND(Calibration!$A$2:$A$4,Calibration!$B$2:$B$4,C76)</f>
        <v>395.9539672229908</v>
      </c>
      <c r="K76" s="2">
        <f>TREND(Calibration!$A$2:$A$4,Calibration!$C$2:$C$4,E76)</f>
        <v>587.44112082588731</v>
      </c>
      <c r="L76" s="2">
        <f>TREND(Calibration!$A$2:$A$4,Calibration!$D$2:$D$4,G76)</f>
        <v>511.73973955028896</v>
      </c>
    </row>
    <row r="77" spans="1:12" x14ac:dyDescent="0.25">
      <c r="A77">
        <v>373202</v>
      </c>
      <c r="B77">
        <v>14.60900021</v>
      </c>
      <c r="C77">
        <v>0.62209999999999999</v>
      </c>
      <c r="D77">
        <v>1057.4530029299999</v>
      </c>
      <c r="E77">
        <v>1.49109995</v>
      </c>
      <c r="F77">
        <v>930.34197998000002</v>
      </c>
      <c r="G77">
        <v>1.3408999399999999</v>
      </c>
      <c r="H77">
        <v>9.9000003020963209E+37</v>
      </c>
      <c r="J77" s="2">
        <f>TREND(Calibration!$A$2:$A$4,Calibration!$B$2:$B$4,C77)</f>
        <v>398.28476409786111</v>
      </c>
      <c r="K77" s="2">
        <f>TREND(Calibration!$A$2:$A$4,Calibration!$C$2:$C$4,E77)</f>
        <v>583.51661694134236</v>
      </c>
      <c r="L77" s="2">
        <f>TREND(Calibration!$A$2:$A$4,Calibration!$D$2:$D$4,G77)</f>
        <v>511.73973955028896</v>
      </c>
    </row>
    <row r="78" spans="1:12" x14ac:dyDescent="0.25">
      <c r="A78">
        <v>378213</v>
      </c>
      <c r="B78">
        <v>14.460000040000001</v>
      </c>
      <c r="C78">
        <v>0.62159997</v>
      </c>
      <c r="D78">
        <v>9.9000003020963209E+37</v>
      </c>
      <c r="E78">
        <v>1.5028999999999999</v>
      </c>
      <c r="F78">
        <v>1124.83105469</v>
      </c>
      <c r="G78">
        <v>1.3408999399999999</v>
      </c>
      <c r="H78">
        <v>9.9000003020963209E+37</v>
      </c>
      <c r="J78" s="2">
        <f>TREND(Calibration!$A$2:$A$4,Calibration!$B$2:$B$4,C78)</f>
        <v>397.9780602832775</v>
      </c>
      <c r="K78" s="2">
        <f>TREND(Calibration!$A$2:$A$4,Calibration!$C$2:$C$4,E78)</f>
        <v>588.29074638619363</v>
      </c>
      <c r="L78" s="2">
        <f>TREND(Calibration!$A$2:$A$4,Calibration!$D$2:$D$4,G78)</f>
        <v>511.73973955028896</v>
      </c>
    </row>
    <row r="79" spans="1:12" x14ac:dyDescent="0.25">
      <c r="A79">
        <v>383215</v>
      </c>
      <c r="B79">
        <v>14.31000042</v>
      </c>
      <c r="C79">
        <v>0.62370002000000002</v>
      </c>
      <c r="D79">
        <v>9.9000003020963209E+37</v>
      </c>
      <c r="E79">
        <v>1.5132000400000001</v>
      </c>
      <c r="F79">
        <v>1031.48400879</v>
      </c>
      <c r="G79">
        <v>1.3408999399999999</v>
      </c>
      <c r="H79">
        <v>9.9000003020963209E+37</v>
      </c>
      <c r="J79" s="2">
        <f>TREND(Calibration!$A$2:$A$4,Calibration!$B$2:$B$4,C79)</f>
        <v>399.26616968834577</v>
      </c>
      <c r="K79" s="2">
        <f>TREND(Calibration!$A$2:$A$4,Calibration!$C$2:$C$4,E79)</f>
        <v>592.45799349507433</v>
      </c>
      <c r="L79" s="2">
        <f>TREND(Calibration!$A$2:$A$4,Calibration!$D$2:$D$4,G79)</f>
        <v>511.73973955028896</v>
      </c>
    </row>
    <row r="80" spans="1:12" x14ac:dyDescent="0.25">
      <c r="A80">
        <v>388203</v>
      </c>
      <c r="B80">
        <v>14.194000239999999</v>
      </c>
      <c r="C80">
        <v>0.62159997</v>
      </c>
      <c r="D80">
        <v>442.55398559999998</v>
      </c>
      <c r="E80">
        <v>1.58179998</v>
      </c>
      <c r="F80">
        <v>9.9000003020963209E+37</v>
      </c>
      <c r="G80">
        <v>1.33819997</v>
      </c>
      <c r="H80">
        <v>9.9000003020963209E+37</v>
      </c>
      <c r="J80" s="2">
        <f>TREND(Calibration!$A$2:$A$4,Calibration!$B$2:$B$4,C80)</f>
        <v>397.9780602832775</v>
      </c>
      <c r="K80" s="2">
        <f>TREND(Calibration!$A$2:$A$4,Calibration!$C$2:$C$4,E80)</f>
        <v>620.21253635455685</v>
      </c>
      <c r="L80" s="2">
        <f>TREND(Calibration!$A$2:$A$4,Calibration!$D$2:$D$4,G80)</f>
        <v>510.62670672757827</v>
      </c>
    </row>
    <row r="81" spans="1:12" x14ac:dyDescent="0.25">
      <c r="A81">
        <v>393202</v>
      </c>
      <c r="B81">
        <v>14.027999879999999</v>
      </c>
      <c r="C81">
        <v>0.61890000000000001</v>
      </c>
      <c r="D81">
        <v>9.9000003020963209E+37</v>
      </c>
      <c r="E81">
        <v>1.55369997</v>
      </c>
      <c r="F81">
        <v>1322.9620361299999</v>
      </c>
      <c r="G81">
        <v>1.3408999399999999</v>
      </c>
      <c r="H81">
        <v>9.9000003020963209E+37</v>
      </c>
      <c r="J81" s="2">
        <f>TREND(Calibration!$A$2:$A$4,Calibration!$B$2:$B$4,C81)</f>
        <v>396.32197745172482</v>
      </c>
      <c r="K81" s="2">
        <f>TREND(Calibration!$A$2:$A$4,Calibration!$C$2:$C$4,E81)</f>
        <v>608.8436790072052</v>
      </c>
      <c r="L81" s="2">
        <f>TREND(Calibration!$A$2:$A$4,Calibration!$D$2:$D$4,G81)</f>
        <v>511.73973955028896</v>
      </c>
    </row>
    <row r="82" spans="1:12" x14ac:dyDescent="0.25">
      <c r="A82">
        <v>398203</v>
      </c>
      <c r="B82">
        <v>13.963000299999999</v>
      </c>
      <c r="C82">
        <v>0.61290001999999999</v>
      </c>
      <c r="D82">
        <v>752.48199463000003</v>
      </c>
      <c r="E82">
        <v>1.5785000300000001</v>
      </c>
      <c r="F82">
        <v>1270.4699707</v>
      </c>
      <c r="G82">
        <v>1.33819997</v>
      </c>
      <c r="H82">
        <v>9.9000003020963209E+37</v>
      </c>
      <c r="J82" s="2">
        <f>TREND(Calibration!$A$2:$A$4,Calibration!$B$2:$B$4,C82)</f>
        <v>392.64176475763583</v>
      </c>
      <c r="K82" s="2">
        <f>TREND(Calibration!$A$2:$A$4,Calibration!$C$2:$C$4,E82)</f>
        <v>618.87742434557913</v>
      </c>
      <c r="L82" s="2">
        <f>TREND(Calibration!$A$2:$A$4,Calibration!$D$2:$D$4,G82)</f>
        <v>510.62670672757827</v>
      </c>
    </row>
    <row r="83" spans="1:12" x14ac:dyDescent="0.25">
      <c r="A83">
        <v>403203</v>
      </c>
      <c r="B83">
        <v>13.99600029</v>
      </c>
      <c r="C83">
        <v>0.60970002000000001</v>
      </c>
      <c r="D83">
        <v>762.14001465000001</v>
      </c>
      <c r="E83">
        <v>1.6444000000000001</v>
      </c>
      <c r="F83">
        <v>1059.0360107399999</v>
      </c>
      <c r="G83">
        <v>1.3403999799999999</v>
      </c>
      <c r="H83">
        <v>9.9000003020963209E+37</v>
      </c>
      <c r="J83" s="2">
        <f>TREND(Calibration!$A$2:$A$4,Calibration!$B$2:$B$4,C83)</f>
        <v>390.67897811149959</v>
      </c>
      <c r="K83" s="2">
        <f>TREND(Calibration!$A$2:$A$4,Calibration!$C$2:$C$4,E83)</f>
        <v>645.53959842041968</v>
      </c>
      <c r="L83" s="2">
        <f>TREND(Calibration!$A$2:$A$4,Calibration!$D$2:$D$4,G83)</f>
        <v>511.5336365602401</v>
      </c>
    </row>
    <row r="84" spans="1:12" x14ac:dyDescent="0.25">
      <c r="A84">
        <v>408202</v>
      </c>
      <c r="B84">
        <v>14.057000159999999</v>
      </c>
      <c r="C84">
        <v>0.61350000000000005</v>
      </c>
      <c r="D84">
        <v>982.31201171999999</v>
      </c>
      <c r="E84">
        <v>1.57529998</v>
      </c>
      <c r="F84">
        <v>9.9000003020963209E+37</v>
      </c>
      <c r="G84">
        <v>1.34249997</v>
      </c>
      <c r="H84">
        <v>9.9000003020963209E+37</v>
      </c>
      <c r="J84" s="2">
        <f>TREND(Calibration!$A$2:$A$4,Calibration!$B$2:$B$4,C84)</f>
        <v>393.00977498636991</v>
      </c>
      <c r="K84" s="2">
        <f>TREND(Calibration!$A$2:$A$4,Calibration!$C$2:$C$4,E84)</f>
        <v>617.58273043072313</v>
      </c>
      <c r="L84" s="2">
        <f>TREND(Calibration!$A$2:$A$4,Calibration!$D$2:$D$4,G84)</f>
        <v>512.39933425220124</v>
      </c>
    </row>
    <row r="85" spans="1:12" x14ac:dyDescent="0.25">
      <c r="A85">
        <v>413202</v>
      </c>
      <c r="B85">
        <v>14.161000250000001</v>
      </c>
      <c r="C85">
        <v>0.61940002000000005</v>
      </c>
      <c r="D85">
        <v>1255.22497559</v>
      </c>
      <c r="E85">
        <v>1.5563999399999999</v>
      </c>
      <c r="F85">
        <v>1167.01501465</v>
      </c>
      <c r="G85">
        <v>1.34309995</v>
      </c>
      <c r="H85">
        <v>9.9000003020963209E+37</v>
      </c>
      <c r="J85" s="2">
        <f>TREND(Calibration!$A$2:$A$4,Calibration!$B$2:$B$4,C85)</f>
        <v>396.62867513260022</v>
      </c>
      <c r="K85" s="2">
        <f>TREND(Calibration!$A$2:$A$4,Calibration!$C$2:$C$4,E85)</f>
        <v>609.93604779184716</v>
      </c>
      <c r="L85" s="2">
        <f>TREND(Calibration!$A$2:$A$4,Calibration!$D$2:$D$4,G85)</f>
        <v>512.6466693829509</v>
      </c>
    </row>
    <row r="86" spans="1:12" x14ac:dyDescent="0.25">
      <c r="A86">
        <v>418213</v>
      </c>
      <c r="B86">
        <v>14.23200035</v>
      </c>
      <c r="C86">
        <v>0.61350000000000005</v>
      </c>
      <c r="D86">
        <v>9.9000003020963209E+37</v>
      </c>
      <c r="E86">
        <v>1.5509999999999999</v>
      </c>
      <c r="F86">
        <v>1197.375</v>
      </c>
      <c r="G86">
        <v>1.34249997</v>
      </c>
      <c r="H86">
        <v>9.9000003020963209E+37</v>
      </c>
      <c r="J86" s="2">
        <f>TREND(Calibration!$A$2:$A$4,Calibration!$B$2:$B$4,C86)</f>
        <v>393.00977498636991</v>
      </c>
      <c r="K86" s="2">
        <f>TREND(Calibration!$A$2:$A$4,Calibration!$C$2:$C$4,E86)</f>
        <v>607.75131022256301</v>
      </c>
      <c r="L86" s="2">
        <f>TREND(Calibration!$A$2:$A$4,Calibration!$D$2:$D$4,G86)</f>
        <v>512.39933425220124</v>
      </c>
    </row>
    <row r="87" spans="1:12" x14ac:dyDescent="0.25">
      <c r="A87">
        <v>423203</v>
      </c>
      <c r="B87">
        <v>14.315999980000001</v>
      </c>
      <c r="C87">
        <v>0.61780000000000002</v>
      </c>
      <c r="D87">
        <v>961.78802489999998</v>
      </c>
      <c r="E87">
        <v>1.54879999</v>
      </c>
      <c r="F87">
        <v>9.9000003020963209E+37</v>
      </c>
      <c r="G87">
        <v>1.34200001</v>
      </c>
      <c r="H87">
        <v>9.9000003020963209E+37</v>
      </c>
      <c r="J87" s="2">
        <f>TREND(Calibration!$A$2:$A$4,Calibration!$B$2:$B$4,C87)</f>
        <v>395.64726954211551</v>
      </c>
      <c r="K87" s="2">
        <f>TREND(Calibration!$A$2:$A$4,Calibration!$C$2:$C$4,E87)</f>
        <v>606.86121801787181</v>
      </c>
      <c r="L87" s="2">
        <f>TREND(Calibration!$A$2:$A$4,Calibration!$D$2:$D$4,G87)</f>
        <v>512.19323126215227</v>
      </c>
    </row>
    <row r="88" spans="1:12" x14ac:dyDescent="0.25">
      <c r="A88">
        <v>428203</v>
      </c>
      <c r="B88">
        <v>14.305999760000001</v>
      </c>
      <c r="C88">
        <v>0.62159997</v>
      </c>
      <c r="D88">
        <v>920.69000243999994</v>
      </c>
      <c r="E88">
        <v>1.5212999599999999</v>
      </c>
      <c r="F88">
        <v>9.9000003020963209E+37</v>
      </c>
      <c r="G88">
        <v>1.34249997</v>
      </c>
      <c r="H88">
        <v>9.9000003020963209E+37</v>
      </c>
      <c r="J88" s="2">
        <f>TREND(Calibration!$A$2:$A$4,Calibration!$B$2:$B$4,C88)</f>
        <v>397.9780602832775</v>
      </c>
      <c r="K88" s="2">
        <f>TREND(Calibration!$A$2:$A$4,Calibration!$C$2:$C$4,E88)</f>
        <v>595.73510389485568</v>
      </c>
      <c r="L88" s="2">
        <f>TREND(Calibration!$A$2:$A$4,Calibration!$D$2:$D$4,G88)</f>
        <v>512.39933425220124</v>
      </c>
    </row>
    <row r="89" spans="1:12" x14ac:dyDescent="0.25">
      <c r="A89">
        <v>433202</v>
      </c>
      <c r="B89">
        <v>14.227999690000001</v>
      </c>
      <c r="C89">
        <v>0.61350000000000005</v>
      </c>
      <c r="D89">
        <v>1045.63903809</v>
      </c>
      <c r="E89">
        <v>1.55209994</v>
      </c>
      <c r="F89">
        <v>9.9000003020963209E+37</v>
      </c>
      <c r="G89">
        <v>1.3393000399999999</v>
      </c>
      <c r="H89">
        <v>9.9000003020963209E+37</v>
      </c>
      <c r="J89" s="2">
        <f>TREND(Calibration!$A$2:$A$4,Calibration!$B$2:$B$4,C89)</f>
        <v>393.00977498636991</v>
      </c>
      <c r="K89" s="2">
        <f>TREND(Calibration!$A$2:$A$4,Calibration!$C$2:$C$4,E89)</f>
        <v>608.19633002684952</v>
      </c>
      <c r="L89" s="2">
        <f>TREND(Calibration!$A$2:$A$4,Calibration!$D$2:$D$4,G89)</f>
        <v>511.08019843944146</v>
      </c>
    </row>
    <row r="90" spans="1:12" x14ac:dyDescent="0.25">
      <c r="A90">
        <v>438202</v>
      </c>
      <c r="B90">
        <v>14.15600014</v>
      </c>
      <c r="C90">
        <v>0.61669998999999998</v>
      </c>
      <c r="D90">
        <v>875.39801024999997</v>
      </c>
      <c r="E90">
        <v>1.61469996</v>
      </c>
      <c r="F90">
        <v>9.9000003020963209E+37</v>
      </c>
      <c r="G90">
        <v>1.3403999799999999</v>
      </c>
      <c r="H90">
        <v>9.9000003020963209E+37</v>
      </c>
      <c r="J90" s="2">
        <f>TREND(Calibration!$A$2:$A$4,Calibration!$B$2:$B$4,C90)</f>
        <v>394.97255549879787</v>
      </c>
      <c r="K90" s="2">
        <f>TREND(Calibration!$A$2:$A$4,Calibration!$C$2:$C$4,E90)</f>
        <v>633.52339209271224</v>
      </c>
      <c r="L90" s="2">
        <f>TREND(Calibration!$A$2:$A$4,Calibration!$D$2:$D$4,G90)</f>
        <v>511.5336365602401</v>
      </c>
    </row>
    <row r="91" spans="1:12" x14ac:dyDescent="0.25">
      <c r="A91">
        <v>443203</v>
      </c>
      <c r="B91">
        <v>14.14299965</v>
      </c>
      <c r="C91">
        <v>0.62319999999999998</v>
      </c>
      <c r="D91">
        <v>200.89799500000001</v>
      </c>
      <c r="E91">
        <v>1.56400001</v>
      </c>
      <c r="F91">
        <v>9.9000003020963209E+37</v>
      </c>
      <c r="G91">
        <v>1.3387999500000001</v>
      </c>
      <c r="H91">
        <v>9.9000003020963209E+37</v>
      </c>
      <c r="J91" s="2">
        <f>TREND(Calibration!$A$2:$A$4,Calibration!$B$2:$B$4,C91)</f>
        <v>398.95947200747042</v>
      </c>
      <c r="K91" s="2">
        <f>TREND(Calibration!$A$2:$A$4,Calibration!$C$2:$C$4,E91)</f>
        <v>613.01092611608578</v>
      </c>
      <c r="L91" s="2">
        <f>TREND(Calibration!$A$2:$A$4,Calibration!$D$2:$D$4,G91)</f>
        <v>510.87404185832793</v>
      </c>
    </row>
    <row r="92" spans="1:12" x14ac:dyDescent="0.25">
      <c r="A92">
        <v>448203</v>
      </c>
      <c r="B92">
        <v>14.085000040000001</v>
      </c>
      <c r="C92">
        <v>0.62209999999999999</v>
      </c>
      <c r="D92">
        <v>9.9000003020963209E+37</v>
      </c>
      <c r="E92">
        <v>1.55050004</v>
      </c>
      <c r="F92">
        <v>1364.0949707</v>
      </c>
      <c r="G92">
        <v>1.3403999799999999</v>
      </c>
      <c r="H92">
        <v>9.9000003020963209E+37</v>
      </c>
      <c r="J92" s="2">
        <f>TREND(Calibration!$A$2:$A$4,Calibration!$B$2:$B$4,C92)</f>
        <v>398.28476409786111</v>
      </c>
      <c r="K92" s="2">
        <f>TREND(Calibration!$A$2:$A$4,Calibration!$C$2:$C$4,E92)</f>
        <v>607.54903364261236</v>
      </c>
      <c r="L92" s="2">
        <f>TREND(Calibration!$A$2:$A$4,Calibration!$D$2:$D$4,G92)</f>
        <v>511.5336365602401</v>
      </c>
    </row>
    <row r="93" spans="1:12" x14ac:dyDescent="0.25">
      <c r="A93">
        <v>453215</v>
      </c>
      <c r="B93">
        <v>14.196000099999999</v>
      </c>
      <c r="C93">
        <v>0.62639999000000002</v>
      </c>
      <c r="D93">
        <v>369.52499390000003</v>
      </c>
      <c r="E93">
        <v>1.5958000400000001</v>
      </c>
      <c r="F93">
        <v>9.9000003020963209E+37</v>
      </c>
      <c r="G93">
        <v>1.34200001</v>
      </c>
      <c r="H93">
        <v>956.09698486000002</v>
      </c>
      <c r="J93" s="2">
        <f>TREND(Calibration!$A$2:$A$4,Calibration!$B$2:$B$4,C93)</f>
        <v>400.92225251989845</v>
      </c>
      <c r="K93" s="2">
        <f>TREND(Calibration!$A$2:$A$4,Calibration!$C$2:$C$4,E93)</f>
        <v>625.87675800409954</v>
      </c>
      <c r="L93" s="2">
        <f>TREND(Calibration!$A$2:$A$4,Calibration!$D$2:$D$4,G93)</f>
        <v>512.19323126215227</v>
      </c>
    </row>
    <row r="94" spans="1:12" x14ac:dyDescent="0.25">
      <c r="A94">
        <v>458203</v>
      </c>
      <c r="B94">
        <v>14.27600002</v>
      </c>
      <c r="C94">
        <v>0.62540001000000001</v>
      </c>
      <c r="D94">
        <v>9.9000003020963209E+37</v>
      </c>
      <c r="E94">
        <v>1.58449996</v>
      </c>
      <c r="F94">
        <v>948.64300536999997</v>
      </c>
      <c r="G94">
        <v>1.3415000399999999</v>
      </c>
      <c r="H94">
        <v>9.9000003020963209E+37</v>
      </c>
      <c r="J94" s="2">
        <f>TREND(Calibration!$A$2:$A$4,Calibration!$B$2:$B$4,C94)</f>
        <v>400.30889396039743</v>
      </c>
      <c r="K94" s="2">
        <f>TREND(Calibration!$A$2:$A$4,Calibration!$C$2:$C$4,E94)</f>
        <v>621.30490918505416</v>
      </c>
      <c r="L94" s="2">
        <f>TREND(Calibration!$A$2:$A$4,Calibration!$D$2:$D$4,G94)</f>
        <v>511.98712414971374</v>
      </c>
    </row>
    <row r="95" spans="1:12" x14ac:dyDescent="0.25">
      <c r="A95">
        <v>463202</v>
      </c>
      <c r="B95">
        <v>14.472999570000001</v>
      </c>
      <c r="C95">
        <v>0.63349997999999996</v>
      </c>
      <c r="D95">
        <v>594.91900635000002</v>
      </c>
      <c r="E95">
        <v>1.5305000499999999</v>
      </c>
      <c r="F95">
        <v>9.9000003020963209E+37</v>
      </c>
      <c r="G95">
        <v>1.34249997</v>
      </c>
      <c r="H95">
        <v>1111.6750488299999</v>
      </c>
      <c r="J95" s="2">
        <f>TREND(Calibration!$A$2:$A$4,Calibration!$B$2:$B$4,C95)</f>
        <v>405.27717925730502</v>
      </c>
      <c r="K95" s="2">
        <f>TREND(Calibration!$A$2:$A$4,Calibration!$C$2:$C$4,E95)</f>
        <v>599.45732715359463</v>
      </c>
      <c r="L95" s="2">
        <f>TREND(Calibration!$A$2:$A$4,Calibration!$D$2:$D$4,G95)</f>
        <v>512.39933425220124</v>
      </c>
    </row>
    <row r="96" spans="1:12" x14ac:dyDescent="0.25">
      <c r="A96">
        <v>468202</v>
      </c>
      <c r="B96">
        <v>14.56099987</v>
      </c>
      <c r="C96">
        <v>0.63239997999999997</v>
      </c>
      <c r="D96">
        <v>9.9000003020963209E+37</v>
      </c>
      <c r="E96">
        <v>1.52509999</v>
      </c>
      <c r="F96">
        <v>727.60498046999999</v>
      </c>
      <c r="G96">
        <v>1.3393000399999999</v>
      </c>
      <c r="H96">
        <v>9.9000003020963209E+37</v>
      </c>
      <c r="J96" s="2">
        <f>TREND(Calibration!$A$2:$A$4,Calibration!$B$2:$B$4,C96)</f>
        <v>404.60247134769565</v>
      </c>
      <c r="K96" s="2">
        <f>TREND(Calibration!$A$2:$A$4,Calibration!$C$2:$C$4,E96)</f>
        <v>597.27254103404732</v>
      </c>
      <c r="L96" s="2">
        <f>TREND(Calibration!$A$2:$A$4,Calibration!$D$2:$D$4,G96)</f>
        <v>511.08019843944146</v>
      </c>
    </row>
    <row r="97" spans="1:12" x14ac:dyDescent="0.25">
      <c r="A97">
        <v>473204</v>
      </c>
      <c r="B97">
        <v>14.6420002</v>
      </c>
      <c r="C97">
        <v>0.63829999999999998</v>
      </c>
      <c r="D97">
        <v>922.12298583999996</v>
      </c>
      <c r="E97">
        <v>1.53209996</v>
      </c>
      <c r="F97">
        <v>1023.2910156200001</v>
      </c>
      <c r="G97">
        <v>1.3398000000000001</v>
      </c>
      <c r="H97">
        <v>1330.0529785199999</v>
      </c>
      <c r="J97" s="2">
        <f>TREND(Calibration!$A$2:$A$4,Calibration!$B$2:$B$4,C97)</f>
        <v>408.22137149392597</v>
      </c>
      <c r="K97" s="2">
        <f>TREND(Calibration!$A$2:$A$4,Calibration!$C$2:$C$4,E97)</f>
        <v>600.10462758368715</v>
      </c>
      <c r="L97" s="2">
        <f>TREND(Calibration!$A$2:$A$4,Calibration!$D$2:$D$4,G97)</f>
        <v>511.28630142949055</v>
      </c>
    </row>
    <row r="98" spans="1:12" x14ac:dyDescent="0.25">
      <c r="A98">
        <v>478203</v>
      </c>
      <c r="B98">
        <v>14.65499973</v>
      </c>
      <c r="C98">
        <v>0.64529996999999995</v>
      </c>
      <c r="D98">
        <v>1265.2709960899999</v>
      </c>
      <c r="E98">
        <v>1.5418000199999999</v>
      </c>
      <c r="F98">
        <v>762.49102783000001</v>
      </c>
      <c r="G98">
        <v>1.3398000000000001</v>
      </c>
      <c r="H98">
        <v>9.9000003020963209E+37</v>
      </c>
      <c r="J98" s="2">
        <f>TREND(Calibration!$A$2:$A$4,Calibration!$B$2:$B$4,C98)</f>
        <v>412.51494888122426</v>
      </c>
      <c r="K98" s="2">
        <f>TREND(Calibration!$A$2:$A$4,Calibration!$C$2:$C$4,E98)</f>
        <v>604.02913146823209</v>
      </c>
      <c r="L98" s="2">
        <f>TREND(Calibration!$A$2:$A$4,Calibration!$D$2:$D$4,G98)</f>
        <v>511.28630142949055</v>
      </c>
    </row>
    <row r="99" spans="1:12" x14ac:dyDescent="0.25">
      <c r="A99">
        <v>483214</v>
      </c>
      <c r="B99">
        <v>14.661999700000001</v>
      </c>
      <c r="C99">
        <v>0.64749997999999997</v>
      </c>
      <c r="D99">
        <v>964.80102538999995</v>
      </c>
      <c r="E99">
        <v>1.54990005</v>
      </c>
      <c r="F99">
        <v>807.88897704999999</v>
      </c>
      <c r="G99">
        <v>1.34309995</v>
      </c>
      <c r="H99">
        <v>9.9000003020963209E+37</v>
      </c>
      <c r="J99" s="2">
        <f>TREND(Calibration!$A$2:$A$4,Calibration!$B$2:$B$4,C99)</f>
        <v>413.8643708341512</v>
      </c>
      <c r="K99" s="2">
        <f>TREND(Calibration!$A$2:$A$4,Calibration!$C$2:$C$4,E99)</f>
        <v>607.30628637242137</v>
      </c>
      <c r="L99" s="2">
        <f>TREND(Calibration!$A$2:$A$4,Calibration!$D$2:$D$4,G99)</f>
        <v>512.6466693829509</v>
      </c>
    </row>
    <row r="100" spans="1:12" x14ac:dyDescent="0.25">
      <c r="A100">
        <v>488202</v>
      </c>
      <c r="B100">
        <v>14.680999760000001</v>
      </c>
      <c r="C100">
        <v>0.64429997999999999</v>
      </c>
      <c r="D100">
        <v>9.9000003020963209E+37</v>
      </c>
      <c r="E100">
        <v>1.5379999900000001</v>
      </c>
      <c r="F100">
        <v>696.55902100000003</v>
      </c>
      <c r="G100">
        <v>1.3377000100000001</v>
      </c>
      <c r="H100">
        <v>9.9000003020963209E+37</v>
      </c>
      <c r="J100" s="2">
        <f>TREND(Calibration!$A$2:$A$4,Calibration!$B$2:$B$4,C100)</f>
        <v>411.90158418801497</v>
      </c>
      <c r="K100" s="2">
        <f>TREND(Calibration!$A$2:$A$4,Calibration!$C$2:$C$4,E100)</f>
        <v>602.49169432904046</v>
      </c>
      <c r="L100" s="2">
        <f>TREND(Calibration!$A$2:$A$4,Calibration!$D$2:$D$4,G100)</f>
        <v>510.4206037375294</v>
      </c>
    </row>
    <row r="101" spans="1:12" x14ac:dyDescent="0.25">
      <c r="A101">
        <v>493201</v>
      </c>
      <c r="B101">
        <v>14.696999549999999</v>
      </c>
      <c r="C101">
        <v>0.64590000999999997</v>
      </c>
      <c r="D101">
        <v>9.9000003020963209E+37</v>
      </c>
      <c r="E101">
        <v>1.59309995</v>
      </c>
      <c r="F101">
        <v>774.70800781000003</v>
      </c>
      <c r="G101">
        <v>1.3377000100000001</v>
      </c>
      <c r="H101">
        <v>1193.20605469</v>
      </c>
      <c r="J101" s="2">
        <f>TREND(Calibration!$A$2:$A$4,Calibration!$B$2:$B$4,C101)</f>
        <v>412.88299591220789</v>
      </c>
      <c r="K101" s="2">
        <f>TREND(Calibration!$A$2:$A$4,Calibration!$C$2:$C$4,E101)</f>
        <v>624.78434066919431</v>
      </c>
      <c r="L101" s="2">
        <f>TREND(Calibration!$A$2:$A$4,Calibration!$D$2:$D$4,G101)</f>
        <v>510.4206037375294</v>
      </c>
    </row>
    <row r="102" spans="1:12" x14ac:dyDescent="0.25">
      <c r="A102">
        <v>498200</v>
      </c>
      <c r="B102">
        <v>14.748999599999999</v>
      </c>
      <c r="C102">
        <v>0.64639997000000005</v>
      </c>
      <c r="D102">
        <v>876.19500731999995</v>
      </c>
      <c r="E102">
        <v>1.54130006</v>
      </c>
      <c r="F102">
        <v>1222.04394531</v>
      </c>
      <c r="G102">
        <v>1.3365999500000001</v>
      </c>
      <c r="H102">
        <v>9.9000003020963209E+37</v>
      </c>
      <c r="J102" s="2">
        <f>TREND(Calibration!$A$2:$A$4,Calibration!$B$2:$B$4,C102)</f>
        <v>413.18965679083362</v>
      </c>
      <c r="K102" s="2">
        <f>TREND(Calibration!$A$2:$A$4,Calibration!$C$2:$C$4,E102)</f>
        <v>603.82685488828133</v>
      </c>
      <c r="L102" s="2">
        <f>TREND(Calibration!$A$2:$A$4,Calibration!$D$2:$D$4,G102)</f>
        <v>509.96711614805565</v>
      </c>
    </row>
    <row r="103" spans="1:12" x14ac:dyDescent="0.25">
      <c r="A103">
        <v>503200</v>
      </c>
      <c r="B103">
        <v>14.868000029999999</v>
      </c>
      <c r="C103">
        <v>0.64429997999999999</v>
      </c>
      <c r="D103">
        <v>9.9000003020963209E+37</v>
      </c>
      <c r="E103">
        <v>1.73950005</v>
      </c>
      <c r="F103">
        <v>9.9000003020963209E+37</v>
      </c>
      <c r="G103">
        <v>1.3415000399999999</v>
      </c>
      <c r="H103">
        <v>9.9000003020963209E+37</v>
      </c>
      <c r="J103" s="2">
        <f>TREND(Calibration!$A$2:$A$4,Calibration!$B$2:$B$4,C103)</f>
        <v>411.90158418801497</v>
      </c>
      <c r="K103" s="2">
        <f>TREND(Calibration!$A$2:$A$4,Calibration!$C$2:$C$4,E103)</f>
        <v>684.01570224301668</v>
      </c>
      <c r="L103" s="2">
        <f>TREND(Calibration!$A$2:$A$4,Calibration!$D$2:$D$4,G103)</f>
        <v>511.98712414971374</v>
      </c>
    </row>
    <row r="104" spans="1:12" x14ac:dyDescent="0.25">
      <c r="A104">
        <v>508214</v>
      </c>
      <c r="B104">
        <v>14.958999629999999</v>
      </c>
      <c r="C104">
        <v>0.64050001000000001</v>
      </c>
      <c r="D104">
        <v>9.9000003020963209E+37</v>
      </c>
      <c r="E104">
        <v>1.6552</v>
      </c>
      <c r="F104">
        <v>1231.8280029299999</v>
      </c>
      <c r="G104">
        <v>1.3403999799999999</v>
      </c>
      <c r="H104">
        <v>9.9000003020963209E+37</v>
      </c>
      <c r="J104" s="2">
        <f>TREND(Calibration!$A$2:$A$4,Calibration!$B$2:$B$4,C104)</f>
        <v>409.57079344685292</v>
      </c>
      <c r="K104" s="2">
        <f>TREND(Calibration!$A$2:$A$4,Calibration!$C$2:$C$4,E104)</f>
        <v>649.90912210925103</v>
      </c>
      <c r="L104" s="2">
        <f>TREND(Calibration!$A$2:$A$4,Calibration!$D$2:$D$4,G104)</f>
        <v>511.5336365602401</v>
      </c>
    </row>
    <row r="105" spans="1:12" x14ac:dyDescent="0.25">
      <c r="A105">
        <v>513201</v>
      </c>
      <c r="B105">
        <v>15.118000029999999</v>
      </c>
      <c r="C105">
        <v>0.64319998</v>
      </c>
      <c r="D105">
        <v>1107.5080566399999</v>
      </c>
      <c r="E105">
        <v>1.6967999899999999</v>
      </c>
      <c r="F105">
        <v>9.9000003020963209E+37</v>
      </c>
      <c r="G105">
        <v>1.3442000199999999</v>
      </c>
      <c r="H105">
        <v>882.84301758000004</v>
      </c>
      <c r="J105" s="2">
        <f>TREND(Calibration!$A$2:$A$4,Calibration!$B$2:$B$4,C105)</f>
        <v>411.2268762784056</v>
      </c>
      <c r="K105" s="2">
        <f>TREND(Calibration!$A$2:$A$4,Calibration!$C$2:$C$4,E105)</f>
        <v>666.73987597593134</v>
      </c>
      <c r="L105" s="2">
        <f>TREND(Calibration!$A$2:$A$4,Calibration!$D$2:$D$4,G105)</f>
        <v>513.1001610948141</v>
      </c>
    </row>
    <row r="106" spans="1:12" x14ac:dyDescent="0.25">
      <c r="A106">
        <v>518211</v>
      </c>
      <c r="B106">
        <v>15.13399982</v>
      </c>
      <c r="C106">
        <v>0.63889998000000003</v>
      </c>
      <c r="D106">
        <v>1137.3979492200001</v>
      </c>
      <c r="E106">
        <v>1.59909999</v>
      </c>
      <c r="F106">
        <v>1021.90301514</v>
      </c>
      <c r="G106">
        <v>1.34309995</v>
      </c>
      <c r="H106">
        <v>9.9000003020963209E+37</v>
      </c>
      <c r="J106" s="2">
        <f>TREND(Calibration!$A$2:$A$4,Calibration!$B$2:$B$4,C106)</f>
        <v>408.58938172265999</v>
      </c>
      <c r="K106" s="2">
        <f>TREND(Calibration!$A$2:$A$4,Calibration!$C$2:$C$4,E106)</f>
        <v>627.21187001307715</v>
      </c>
      <c r="L106" s="2">
        <f>TREND(Calibration!$A$2:$A$4,Calibration!$D$2:$D$4,G106)</f>
        <v>512.6466693829509</v>
      </c>
    </row>
    <row r="107" spans="1:12" x14ac:dyDescent="0.25">
      <c r="A107">
        <v>523201</v>
      </c>
      <c r="B107">
        <v>15.15999985</v>
      </c>
      <c r="C107">
        <v>0.63889998000000003</v>
      </c>
      <c r="D107">
        <v>539.65100098000005</v>
      </c>
      <c r="E107">
        <v>1.56719995</v>
      </c>
      <c r="F107">
        <v>9.9000003020963209E+37</v>
      </c>
      <c r="G107">
        <v>1.3415000399999999</v>
      </c>
      <c r="H107">
        <v>1148.4699707</v>
      </c>
      <c r="J107" s="2">
        <f>TREND(Calibration!$A$2:$A$4,Calibration!$B$2:$B$4,C107)</f>
        <v>408.58938172265999</v>
      </c>
      <c r="K107" s="2">
        <f>TREND(Calibration!$A$2:$A$4,Calibration!$C$2:$C$4,E107)</f>
        <v>614.30557552653386</v>
      </c>
      <c r="L107" s="2">
        <f>TREND(Calibration!$A$2:$A$4,Calibration!$D$2:$D$4,G107)</f>
        <v>511.98712414971374</v>
      </c>
    </row>
    <row r="108" spans="1:12" x14ac:dyDescent="0.25">
      <c r="A108">
        <v>528201</v>
      </c>
      <c r="B108">
        <v>15.086000439999999</v>
      </c>
      <c r="C108">
        <v>0.63719999999999999</v>
      </c>
      <c r="D108">
        <v>608.71697998000002</v>
      </c>
      <c r="E108">
        <v>1.8339999899999999</v>
      </c>
      <c r="F108">
        <v>9.9000003020963209E+37</v>
      </c>
      <c r="G108">
        <v>1.3393000399999999</v>
      </c>
      <c r="H108">
        <v>9.9000003020963209E+37</v>
      </c>
      <c r="J108" s="2">
        <f>TREND(Calibration!$A$2:$A$4,Calibration!$B$2:$B$4,C108)</f>
        <v>407.5466635843166</v>
      </c>
      <c r="K108" s="2">
        <f>TREND(Calibration!$A$2:$A$4,Calibration!$C$2:$C$4,E108)</f>
        <v>722.24901024515952</v>
      </c>
      <c r="L108" s="2">
        <f>TREND(Calibration!$A$2:$A$4,Calibration!$D$2:$D$4,G108)</f>
        <v>511.08019843944146</v>
      </c>
    </row>
    <row r="109" spans="1:12" x14ac:dyDescent="0.25">
      <c r="A109">
        <v>533200</v>
      </c>
      <c r="B109">
        <v>14.963999749999999</v>
      </c>
      <c r="C109">
        <v>0.63180000000000003</v>
      </c>
      <c r="D109">
        <v>1202.1569824200001</v>
      </c>
      <c r="E109">
        <v>1.6433000600000001</v>
      </c>
      <c r="F109">
        <v>9.9000003020963209E+37</v>
      </c>
      <c r="G109">
        <v>1.34249997</v>
      </c>
      <c r="H109">
        <v>9.9000003020963209E+37</v>
      </c>
      <c r="J109" s="2">
        <f>TREND(Calibration!$A$2:$A$4,Calibration!$B$2:$B$4,C109)</f>
        <v>404.23446111896169</v>
      </c>
      <c r="K109" s="2">
        <f>TREND(Calibration!$A$2:$A$4,Calibration!$C$2:$C$4,E109)</f>
        <v>645.09457861613328</v>
      </c>
      <c r="L109" s="2">
        <f>TREND(Calibration!$A$2:$A$4,Calibration!$D$2:$D$4,G109)</f>
        <v>512.39933425220124</v>
      </c>
    </row>
    <row r="110" spans="1:12" x14ac:dyDescent="0.25">
      <c r="A110">
        <v>538201</v>
      </c>
      <c r="B110">
        <v>14.864000320000001</v>
      </c>
      <c r="C110">
        <v>0.62749999999999995</v>
      </c>
      <c r="D110">
        <v>799.00299071999996</v>
      </c>
      <c r="E110">
        <v>1.6773999900000001</v>
      </c>
      <c r="F110">
        <v>9.9000003020963209E+37</v>
      </c>
      <c r="G110">
        <v>1.3408999399999999</v>
      </c>
      <c r="H110">
        <v>9.9000003020963209E+37</v>
      </c>
      <c r="J110" s="2">
        <f>TREND(Calibration!$A$2:$A$4,Calibration!$B$2:$B$4,C110)</f>
        <v>401.59696656321603</v>
      </c>
      <c r="K110" s="2">
        <f>TREND(Calibration!$A$2:$A$4,Calibration!$C$2:$C$4,E110)</f>
        <v>658.89091675710472</v>
      </c>
      <c r="L110" s="2">
        <f>TREND(Calibration!$A$2:$A$4,Calibration!$D$2:$D$4,G110)</f>
        <v>511.73973955028896</v>
      </c>
    </row>
    <row r="111" spans="1:12" x14ac:dyDescent="0.25">
      <c r="A111">
        <v>543200</v>
      </c>
      <c r="B111">
        <v>14.77000046</v>
      </c>
      <c r="C111">
        <v>0.62480002999999995</v>
      </c>
      <c r="D111">
        <v>1054.15197754</v>
      </c>
      <c r="E111">
        <v>1.65900004</v>
      </c>
      <c r="F111">
        <v>9.9000003020963209E+37</v>
      </c>
      <c r="G111">
        <v>1.34249997</v>
      </c>
      <c r="H111">
        <v>9.9000003020963209E+37</v>
      </c>
      <c r="J111" s="2">
        <f>TREND(Calibration!$A$2:$A$4,Calibration!$B$2:$B$4,C111)</f>
        <v>399.94088373166335</v>
      </c>
      <c r="K111" s="2">
        <f>TREND(Calibration!$A$2:$A$4,Calibration!$C$2:$C$4,E111)</f>
        <v>651.4465632942979</v>
      </c>
      <c r="L111" s="2">
        <f>TREND(Calibration!$A$2:$A$4,Calibration!$D$2:$D$4,G111)</f>
        <v>512.39933425220124</v>
      </c>
    </row>
    <row r="112" spans="1:12" x14ac:dyDescent="0.25">
      <c r="A112">
        <v>548200</v>
      </c>
      <c r="B112">
        <v>14.713000299999999</v>
      </c>
      <c r="C112">
        <v>0.62050002999999998</v>
      </c>
      <c r="D112">
        <v>543.76702881000006</v>
      </c>
      <c r="E112">
        <v>1.6244000199999999</v>
      </c>
      <c r="F112">
        <v>9.9000003020963209E+37</v>
      </c>
      <c r="G112">
        <v>1.34309995</v>
      </c>
      <c r="H112">
        <v>9.9000003020963209E+37</v>
      </c>
      <c r="J112" s="2">
        <f>TREND(Calibration!$A$2:$A$4,Calibration!$B$2:$B$4,C112)</f>
        <v>397.30338917591774</v>
      </c>
      <c r="K112" s="2">
        <f>TREND(Calibration!$A$2:$A$4,Calibration!$C$2:$C$4,E112)</f>
        <v>637.44789597725719</v>
      </c>
      <c r="L112" s="2">
        <f>TREND(Calibration!$A$2:$A$4,Calibration!$D$2:$D$4,G112)</f>
        <v>512.6466693829509</v>
      </c>
    </row>
    <row r="113" spans="1:12" x14ac:dyDescent="0.25">
      <c r="A113">
        <v>553202</v>
      </c>
      <c r="B113">
        <v>14.727999690000001</v>
      </c>
      <c r="C113">
        <v>0.62540001000000001</v>
      </c>
      <c r="D113">
        <v>631.82501220999995</v>
      </c>
      <c r="E113">
        <v>1.59739995</v>
      </c>
      <c r="F113">
        <v>9.9000003020963209E+37</v>
      </c>
      <c r="G113">
        <v>1.3442000199999999</v>
      </c>
      <c r="H113">
        <v>1057.5689697299999</v>
      </c>
      <c r="J113" s="2">
        <f>TREND(Calibration!$A$2:$A$4,Calibration!$B$2:$B$4,C113)</f>
        <v>400.30889396039743</v>
      </c>
      <c r="K113" s="2">
        <f>TREND(Calibration!$A$2:$A$4,Calibration!$C$2:$C$4,E113)</f>
        <v>626.52405843419194</v>
      </c>
      <c r="L113" s="2">
        <f>TREND(Calibration!$A$2:$A$4,Calibration!$D$2:$D$4,G113)</f>
        <v>513.1001610948141</v>
      </c>
    </row>
    <row r="114" spans="1:12" x14ac:dyDescent="0.25">
      <c r="A114">
        <v>558202</v>
      </c>
      <c r="B114">
        <v>14.71500015</v>
      </c>
      <c r="C114">
        <v>0.62589996999999997</v>
      </c>
      <c r="D114">
        <v>948.01397704999999</v>
      </c>
      <c r="E114">
        <v>1.5687999699999999</v>
      </c>
      <c r="F114">
        <v>9.9000003020963209E+37</v>
      </c>
      <c r="G114">
        <v>1.3415000399999999</v>
      </c>
      <c r="H114">
        <v>9.9000003020963209E+37</v>
      </c>
      <c r="J114" s="2">
        <f>TREND(Calibration!$A$2:$A$4,Calibration!$B$2:$B$4,C114)</f>
        <v>400.6155548390231</v>
      </c>
      <c r="K114" s="2">
        <f>TREND(Calibration!$A$2:$A$4,Calibration!$C$2:$C$4,E114)</f>
        <v>614.95292046103418</v>
      </c>
      <c r="L114" s="2">
        <f>TREND(Calibration!$A$2:$A$4,Calibration!$D$2:$D$4,G114)</f>
        <v>511.98712414971374</v>
      </c>
    </row>
    <row r="115" spans="1:12" x14ac:dyDescent="0.25">
      <c r="A115">
        <v>563201</v>
      </c>
      <c r="B115">
        <v>14.6590004</v>
      </c>
      <c r="C115">
        <v>0.62319999999999998</v>
      </c>
      <c r="D115">
        <v>9.9000003020963209E+37</v>
      </c>
      <c r="E115">
        <v>1.5169999599999999</v>
      </c>
      <c r="F115">
        <v>9.9000003020963209E+37</v>
      </c>
      <c r="G115">
        <v>1.34200001</v>
      </c>
      <c r="H115">
        <v>9.9000003020963209E+37</v>
      </c>
      <c r="J115" s="2">
        <f>TREND(Calibration!$A$2:$A$4,Calibration!$B$2:$B$4,C115)</f>
        <v>398.95947200747042</v>
      </c>
      <c r="K115" s="2">
        <f>TREND(Calibration!$A$2:$A$4,Calibration!$C$2:$C$4,E115)</f>
        <v>593.99538612985805</v>
      </c>
      <c r="L115" s="2">
        <f>TREND(Calibration!$A$2:$A$4,Calibration!$D$2:$D$4,G115)</f>
        <v>512.19323126215227</v>
      </c>
    </row>
    <row r="116" spans="1:12" x14ac:dyDescent="0.25">
      <c r="A116">
        <v>568201</v>
      </c>
      <c r="B116">
        <v>14.60999966</v>
      </c>
      <c r="C116">
        <v>0.63080000999999997</v>
      </c>
      <c r="D116">
        <v>926.48999022999999</v>
      </c>
      <c r="E116">
        <v>1.51909995</v>
      </c>
      <c r="F116">
        <v>9.9000003020963209E+37</v>
      </c>
      <c r="G116">
        <v>1.3408999399999999</v>
      </c>
      <c r="H116">
        <v>695.53302001999998</v>
      </c>
      <c r="J116" s="2">
        <f>TREND(Calibration!$A$2:$A$4,Calibration!$B$2:$B$4,C116)</f>
        <v>403.62109642575234</v>
      </c>
      <c r="K116" s="2">
        <f>TREND(Calibration!$A$2:$A$4,Calibration!$C$2:$C$4,E116)</f>
        <v>594.84501169016448</v>
      </c>
      <c r="L116" s="2">
        <f>TREND(Calibration!$A$2:$A$4,Calibration!$D$2:$D$4,G116)</f>
        <v>511.73973955028896</v>
      </c>
    </row>
    <row r="117" spans="1:12" x14ac:dyDescent="0.25">
      <c r="A117">
        <v>573201</v>
      </c>
      <c r="B117">
        <v>14.52999973</v>
      </c>
      <c r="C117">
        <v>0.62860000000000005</v>
      </c>
      <c r="D117">
        <v>746.33898925999995</v>
      </c>
      <c r="E117">
        <v>1.5159000199999999</v>
      </c>
      <c r="F117">
        <v>9.9000003020963209E+37</v>
      </c>
      <c r="G117">
        <v>1.3436000299999999</v>
      </c>
      <c r="H117">
        <v>1105.1219482399999</v>
      </c>
      <c r="J117" s="2">
        <f>TREND(Calibration!$A$2:$A$4,Calibration!$B$2:$B$4,C117)</f>
        <v>402.27167447282545</v>
      </c>
      <c r="K117" s="2">
        <f>TREND(Calibration!$A$2:$A$4,Calibration!$C$2:$C$4,E117)</f>
        <v>593.55036632557164</v>
      </c>
      <c r="L117" s="2">
        <f>TREND(Calibration!$A$2:$A$4,Calibration!$D$2:$D$4,G117)</f>
        <v>512.85282184167488</v>
      </c>
    </row>
    <row r="118" spans="1:12" x14ac:dyDescent="0.25">
      <c r="A118">
        <v>578201</v>
      </c>
      <c r="B118">
        <v>14.3579998</v>
      </c>
      <c r="C118">
        <v>0.63129997000000004</v>
      </c>
      <c r="D118">
        <v>789.04602050999995</v>
      </c>
      <c r="E118">
        <v>1.48889995</v>
      </c>
      <c r="F118">
        <v>9.9000003020963209E+37</v>
      </c>
      <c r="G118">
        <v>1.3436000299999999</v>
      </c>
      <c r="H118">
        <v>9.9000003020963209E+37</v>
      </c>
      <c r="J118" s="2">
        <f>TREND(Calibration!$A$2:$A$4,Calibration!$B$2:$B$4,C118)</f>
        <v>403.92775730437813</v>
      </c>
      <c r="K118" s="2">
        <f>TREND(Calibration!$A$2:$A$4,Calibration!$C$2:$C$4,E118)</f>
        <v>582.62652878250628</v>
      </c>
      <c r="L118" s="2">
        <f>TREND(Calibration!$A$2:$A$4,Calibration!$D$2:$D$4,G118)</f>
        <v>512.85282184167488</v>
      </c>
    </row>
    <row r="119" spans="1:12" x14ac:dyDescent="0.25">
      <c r="A119">
        <v>583201</v>
      </c>
      <c r="B119">
        <v>14.21899986</v>
      </c>
      <c r="C119">
        <v>0.63400000000000001</v>
      </c>
      <c r="D119">
        <v>590.31298828000001</v>
      </c>
      <c r="E119">
        <v>1.49699998</v>
      </c>
      <c r="F119">
        <v>9.9000003020963209E+37</v>
      </c>
      <c r="G119">
        <v>1.3451999400000001</v>
      </c>
      <c r="H119">
        <v>9.9000003020963209E+37</v>
      </c>
      <c r="J119" s="2">
        <f>TREND(Calibration!$A$2:$A$4,Calibration!$B$2:$B$4,C119)</f>
        <v>405.58387693818037</v>
      </c>
      <c r="K119" s="2">
        <f>TREND(Calibration!$A$2:$A$4,Calibration!$C$2:$C$4,E119)</f>
        <v>585.90368368669567</v>
      </c>
      <c r="L119" s="2">
        <f>TREND(Calibration!$A$2:$A$4,Calibration!$D$2:$D$4,G119)</f>
        <v>513.51236707491205</v>
      </c>
    </row>
    <row r="120" spans="1:12" x14ac:dyDescent="0.25">
      <c r="A120">
        <v>588202</v>
      </c>
      <c r="B120">
        <v>14.149999619999999</v>
      </c>
      <c r="C120">
        <v>0.63719999999999999</v>
      </c>
      <c r="D120">
        <v>686.99298095999995</v>
      </c>
      <c r="E120">
        <v>1.5082999500000001</v>
      </c>
      <c r="F120">
        <v>9.9000003020963209E+37</v>
      </c>
      <c r="G120">
        <v>1.3442000199999999</v>
      </c>
      <c r="H120">
        <v>9.9000003020963209E+37</v>
      </c>
      <c r="J120" s="2">
        <f>TREND(Calibration!$A$2:$A$4,Calibration!$B$2:$B$4,C120)</f>
        <v>407.5466635843166</v>
      </c>
      <c r="K120" s="2">
        <f>TREND(Calibration!$A$2:$A$4,Calibration!$C$2:$C$4,E120)</f>
        <v>590.47548800133313</v>
      </c>
      <c r="L120" s="2">
        <f>TREND(Calibration!$A$2:$A$4,Calibration!$D$2:$D$4,G120)</f>
        <v>513.1001610948141</v>
      </c>
    </row>
    <row r="121" spans="1:12" x14ac:dyDescent="0.25">
      <c r="A121">
        <v>593202</v>
      </c>
      <c r="B121">
        <v>14.12199974</v>
      </c>
      <c r="C121">
        <v>0.63940001000000002</v>
      </c>
      <c r="D121">
        <v>768.78302001999998</v>
      </c>
      <c r="E121">
        <v>1.5099999900000001</v>
      </c>
      <c r="F121">
        <v>9.9000003020963209E+37</v>
      </c>
      <c r="G121">
        <v>1.3446999799999999</v>
      </c>
      <c r="H121">
        <v>9.9000003020963209E+37</v>
      </c>
      <c r="J121" s="2">
        <f>TREND(Calibration!$A$2:$A$4,Calibration!$B$2:$B$4,C121)</f>
        <v>408.89608553724361</v>
      </c>
      <c r="K121" s="2">
        <f>TREND(Calibration!$A$2:$A$4,Calibration!$C$2:$C$4,E121)</f>
        <v>591.16329958021834</v>
      </c>
      <c r="L121" s="2">
        <f>TREND(Calibration!$A$2:$A$4,Calibration!$D$2:$D$4,G121)</f>
        <v>513.30626408486307</v>
      </c>
    </row>
    <row r="122" spans="1:12" x14ac:dyDescent="0.25">
      <c r="A122">
        <v>598203</v>
      </c>
      <c r="B122">
        <v>14.166999819999999</v>
      </c>
      <c r="C122">
        <v>0.64160001</v>
      </c>
      <c r="D122">
        <v>247.60099792</v>
      </c>
      <c r="E122">
        <v>1.5082999500000001</v>
      </c>
      <c r="F122">
        <v>9.9000003020963209E+37</v>
      </c>
      <c r="G122">
        <v>1.3436000299999999</v>
      </c>
      <c r="H122">
        <v>1170.3979492200001</v>
      </c>
      <c r="J122" s="2">
        <f>TREND(Calibration!$A$2:$A$4,Calibration!$B$2:$B$4,C122)</f>
        <v>410.24550135646228</v>
      </c>
      <c r="K122" s="2">
        <f>TREND(Calibration!$A$2:$A$4,Calibration!$C$2:$C$4,E122)</f>
        <v>590.47548800133313</v>
      </c>
      <c r="L122" s="2">
        <f>TREND(Calibration!$A$2:$A$4,Calibration!$D$2:$D$4,G122)</f>
        <v>512.85282184167488</v>
      </c>
    </row>
    <row r="123" spans="1:12" x14ac:dyDescent="0.25">
      <c r="A123">
        <v>603202</v>
      </c>
      <c r="B123">
        <v>14.17700005</v>
      </c>
      <c r="C123">
        <v>0.63829999999999998</v>
      </c>
      <c r="D123">
        <v>826.33099364999998</v>
      </c>
      <c r="E123">
        <v>1.5440000300000001</v>
      </c>
      <c r="F123">
        <v>9.9000003020963209E+37</v>
      </c>
      <c r="G123">
        <v>1.34630001</v>
      </c>
      <c r="H123">
        <v>9.9000003020963209E+37</v>
      </c>
      <c r="J123" s="2">
        <f>TREND(Calibration!$A$2:$A$4,Calibration!$B$2:$B$4,C123)</f>
        <v>408.22137149392597</v>
      </c>
      <c r="K123" s="2">
        <f>TREND(Calibration!$A$2:$A$4,Calibration!$C$2:$C$4,E123)</f>
        <v>604.91922367292341</v>
      </c>
      <c r="L123" s="2">
        <f>TREND(Calibration!$A$2:$A$4,Calibration!$D$2:$D$4,G123)</f>
        <v>513.96585878677524</v>
      </c>
    </row>
    <row r="124" spans="1:12" x14ac:dyDescent="0.25">
      <c r="A124">
        <v>608202</v>
      </c>
      <c r="B124">
        <v>14.196999549999999</v>
      </c>
      <c r="C124">
        <v>0.62910001999999998</v>
      </c>
      <c r="D124">
        <v>9.9000003020963209E+37</v>
      </c>
      <c r="E124">
        <v>1.5769000099999999</v>
      </c>
      <c r="F124">
        <v>9.9000003020963209E+37</v>
      </c>
      <c r="G124">
        <v>1.3442000199999999</v>
      </c>
      <c r="H124">
        <v>9.9000003020963209E+37</v>
      </c>
      <c r="J124" s="2">
        <f>TREND(Calibration!$A$2:$A$4,Calibration!$B$2:$B$4,C124)</f>
        <v>402.57837215370074</v>
      </c>
      <c r="K124" s="2">
        <f>TREND(Calibration!$A$2:$A$4,Calibration!$C$2:$C$4,E124)</f>
        <v>618.2300794110788</v>
      </c>
      <c r="L124" s="2">
        <f>TREND(Calibration!$A$2:$A$4,Calibration!$D$2:$D$4,G124)</f>
        <v>513.1001610948141</v>
      </c>
    </row>
    <row r="125" spans="1:12" x14ac:dyDescent="0.25">
      <c r="A125">
        <v>613215</v>
      </c>
      <c r="B125">
        <v>14.21500015</v>
      </c>
      <c r="C125">
        <v>0.62910001999999998</v>
      </c>
      <c r="D125">
        <v>742.56896973000005</v>
      </c>
      <c r="E125">
        <v>1.9683999999999999</v>
      </c>
      <c r="F125">
        <v>9.9000003020963209E+37</v>
      </c>
      <c r="G125">
        <v>1.3446999799999999</v>
      </c>
      <c r="H125">
        <v>9.9000003020963209E+37</v>
      </c>
      <c r="J125" s="2">
        <f>TREND(Calibration!$A$2:$A$4,Calibration!$B$2:$B$4,C125)</f>
        <v>402.57837215370074</v>
      </c>
      <c r="K125" s="2">
        <f>TREND(Calibration!$A$2:$A$4,Calibration!$C$2:$C$4,E125)</f>
        <v>776.62530908536087</v>
      </c>
      <c r="L125" s="2">
        <f>TREND(Calibration!$A$2:$A$4,Calibration!$D$2:$D$4,G125)</f>
        <v>513.30626408486307</v>
      </c>
    </row>
    <row r="126" spans="1:12" x14ac:dyDescent="0.25">
      <c r="A126">
        <v>618203</v>
      </c>
      <c r="B126">
        <v>14.204999920000001</v>
      </c>
      <c r="C126">
        <v>0.63669997</v>
      </c>
      <c r="D126">
        <v>572.90600586000005</v>
      </c>
      <c r="E126">
        <v>1.9424999999999999</v>
      </c>
      <c r="F126">
        <v>9.9000003020963209E+37</v>
      </c>
      <c r="G126">
        <v>1.34689999</v>
      </c>
      <c r="H126">
        <v>9.9000003020963209E+37</v>
      </c>
      <c r="J126" s="2">
        <f>TREND(Calibration!$A$2:$A$4,Calibration!$B$2:$B$4,C126)</f>
        <v>407.23995976973305</v>
      </c>
      <c r="K126" s="2">
        <f>TREND(Calibration!$A$2:$A$4,Calibration!$C$2:$C$4,E126)</f>
        <v>766.14654394270042</v>
      </c>
      <c r="L126" s="2">
        <f>TREND(Calibration!$A$2:$A$4,Calibration!$D$2:$D$4,G126)</f>
        <v>514.2131939175249</v>
      </c>
    </row>
    <row r="127" spans="1:12" x14ac:dyDescent="0.25">
      <c r="A127">
        <v>623202</v>
      </c>
      <c r="B127">
        <v>14.149999619999999</v>
      </c>
      <c r="C127">
        <v>0.63180000000000003</v>
      </c>
      <c r="D127">
        <v>9.9000003020963209E+37</v>
      </c>
      <c r="E127">
        <v>1.89230001</v>
      </c>
      <c r="F127">
        <v>1249.2309570299999</v>
      </c>
      <c r="G127">
        <v>1.3446999799999999</v>
      </c>
      <c r="H127">
        <v>9.9000003020963209E+37</v>
      </c>
      <c r="J127" s="2">
        <f>TREND(Calibration!$A$2:$A$4,Calibration!$B$2:$B$4,C127)</f>
        <v>404.23446111896169</v>
      </c>
      <c r="K127" s="2">
        <f>TREND(Calibration!$A$2:$A$4,Calibration!$C$2:$C$4,E127)</f>
        <v>745.83635454602472</v>
      </c>
      <c r="L127" s="2">
        <f>TREND(Calibration!$A$2:$A$4,Calibration!$D$2:$D$4,G127)</f>
        <v>513.30626408486307</v>
      </c>
    </row>
    <row r="128" spans="1:12" x14ac:dyDescent="0.25">
      <c r="A128">
        <v>628202</v>
      </c>
      <c r="B128">
        <v>14.09500027</v>
      </c>
      <c r="C128">
        <v>0.62809998</v>
      </c>
      <c r="D128">
        <v>1031.05700684</v>
      </c>
      <c r="E128">
        <v>1.82529998</v>
      </c>
      <c r="F128">
        <v>1185.11206055</v>
      </c>
      <c r="G128">
        <v>1.3451999400000001</v>
      </c>
      <c r="H128">
        <v>9.9000003020963209E+37</v>
      </c>
      <c r="J128" s="2">
        <f>TREND(Calibration!$A$2:$A$4,Calibration!$B$2:$B$4,C128)</f>
        <v>401.96497679195005</v>
      </c>
      <c r="K128" s="2">
        <f>TREND(Calibration!$A$2:$A$4,Calibration!$C$2:$C$4,E128)</f>
        <v>718.72911211663461</v>
      </c>
      <c r="L128" s="2">
        <f>TREND(Calibration!$A$2:$A$4,Calibration!$D$2:$D$4,G128)</f>
        <v>513.51236707491205</v>
      </c>
    </row>
    <row r="129" spans="1:12" x14ac:dyDescent="0.25">
      <c r="A129">
        <v>633203</v>
      </c>
      <c r="B129">
        <v>14.0170002</v>
      </c>
      <c r="C129">
        <v>0.62809998</v>
      </c>
      <c r="D129">
        <v>1110.4909668</v>
      </c>
      <c r="E129">
        <v>1.90799999</v>
      </c>
      <c r="F129">
        <v>983.01202393000005</v>
      </c>
      <c r="G129">
        <v>1.3442000199999999</v>
      </c>
      <c r="H129">
        <v>9.9000003020963209E+37</v>
      </c>
      <c r="J129" s="2">
        <f>TREND(Calibration!$A$2:$A$4,Calibration!$B$2:$B$4,C129)</f>
        <v>401.96497679195005</v>
      </c>
      <c r="K129" s="2">
        <f>TREND(Calibration!$A$2:$A$4,Calibration!$C$2:$C$4,E129)</f>
        <v>752.18833922418935</v>
      </c>
      <c r="L129" s="2">
        <f>TREND(Calibration!$A$2:$A$4,Calibration!$D$2:$D$4,G129)</f>
        <v>513.1001610948141</v>
      </c>
    </row>
    <row r="130" spans="1:12" x14ac:dyDescent="0.25">
      <c r="A130">
        <v>638202</v>
      </c>
      <c r="B130">
        <v>14.006999970000001</v>
      </c>
      <c r="C130">
        <v>0.62209999999999999</v>
      </c>
      <c r="D130">
        <v>1041.7270507799999</v>
      </c>
      <c r="E130">
        <v>1.9251999900000001</v>
      </c>
      <c r="F130">
        <v>1044.29394531</v>
      </c>
      <c r="G130">
        <v>1.34630001</v>
      </c>
      <c r="H130">
        <v>9.9000003020963209E+37</v>
      </c>
      <c r="J130" s="2">
        <f>TREND(Calibration!$A$2:$A$4,Calibration!$B$2:$B$4,C130)</f>
        <v>398.28476409786111</v>
      </c>
      <c r="K130" s="2">
        <f>TREND(Calibration!$A$2:$A$4,Calibration!$C$2:$C$4,E130)</f>
        <v>759.14721028418012</v>
      </c>
      <c r="L130" s="2">
        <f>TREND(Calibration!$A$2:$A$4,Calibration!$D$2:$D$4,G130)</f>
        <v>513.96585878677524</v>
      </c>
    </row>
    <row r="131" spans="1:12" x14ac:dyDescent="0.25">
      <c r="A131">
        <v>643202</v>
      </c>
      <c r="B131">
        <v>14.05200005</v>
      </c>
      <c r="C131">
        <v>0.62159997</v>
      </c>
      <c r="D131">
        <v>695.95501708999996</v>
      </c>
      <c r="E131">
        <v>1.91009998</v>
      </c>
      <c r="F131">
        <v>1066.92700195</v>
      </c>
      <c r="G131">
        <v>1.34850001</v>
      </c>
      <c r="H131">
        <v>9.9000003020963209E+37</v>
      </c>
      <c r="J131" s="2">
        <f>TREND(Calibration!$A$2:$A$4,Calibration!$B$2:$B$4,C131)</f>
        <v>397.9780602832775</v>
      </c>
      <c r="K131" s="2">
        <f>TREND(Calibration!$A$2:$A$4,Calibration!$C$2:$C$4,E131)</f>
        <v>753.03796478449578</v>
      </c>
      <c r="L131" s="2">
        <f>TREND(Calibration!$A$2:$A$4,Calibration!$D$2:$D$4,G131)</f>
        <v>514.87278449704752</v>
      </c>
    </row>
    <row r="132" spans="1:12" x14ac:dyDescent="0.25">
      <c r="A132">
        <v>648203</v>
      </c>
      <c r="B132">
        <v>14.19799995</v>
      </c>
      <c r="C132">
        <v>0.63129997000000004</v>
      </c>
      <c r="D132">
        <v>1280.5560302700001</v>
      </c>
      <c r="E132">
        <v>1.83239996</v>
      </c>
      <c r="F132">
        <v>839.29101562000005</v>
      </c>
      <c r="G132">
        <v>1.3489999800000001</v>
      </c>
      <c r="H132">
        <v>9.9000003020963209E+37</v>
      </c>
      <c r="J132" s="2">
        <f>TREND(Calibration!$A$2:$A$4,Calibration!$B$2:$B$4,C132)</f>
        <v>403.92775730437813</v>
      </c>
      <c r="K132" s="2">
        <f>TREND(Calibration!$A$2:$A$4,Calibration!$C$2:$C$4,E132)</f>
        <v>721.60166126480397</v>
      </c>
      <c r="L132" s="2">
        <f>TREND(Calibration!$A$2:$A$4,Calibration!$D$2:$D$4,G132)</f>
        <v>515.07889160948605</v>
      </c>
    </row>
    <row r="133" spans="1:12" x14ac:dyDescent="0.25">
      <c r="A133">
        <v>653202</v>
      </c>
      <c r="B133">
        <v>14.32499981</v>
      </c>
      <c r="C133">
        <v>0.64209998000000001</v>
      </c>
      <c r="D133">
        <v>9.9000003020963209E+37</v>
      </c>
      <c r="E133">
        <v>1.74109995</v>
      </c>
      <c r="F133">
        <v>1011.1079711899999</v>
      </c>
      <c r="G133">
        <v>1.3458000400000001</v>
      </c>
      <c r="H133">
        <v>9.9000003020963209E+37</v>
      </c>
      <c r="J133" s="2">
        <f>TREND(Calibration!$A$2:$A$4,Calibration!$B$2:$B$4,C133)</f>
        <v>410.55216836879629</v>
      </c>
      <c r="K133" s="2">
        <f>TREND(Calibration!$A$2:$A$4,Calibration!$C$2:$C$4,E133)</f>
        <v>684.66299862725384</v>
      </c>
      <c r="L133" s="2">
        <f>TREND(Calibration!$A$2:$A$4,Calibration!$D$2:$D$4,G133)</f>
        <v>513.75975167433671</v>
      </c>
    </row>
    <row r="134" spans="1:12" x14ac:dyDescent="0.25">
      <c r="A134">
        <v>658202</v>
      </c>
      <c r="B134">
        <v>14.432000159999999</v>
      </c>
      <c r="C134">
        <v>0.64749997999999997</v>
      </c>
      <c r="D134">
        <v>1322.3919677700001</v>
      </c>
      <c r="E134">
        <v>1.7453999499999999</v>
      </c>
      <c r="F134">
        <v>1139.9079589800001</v>
      </c>
      <c r="G134">
        <v>1.3479000299999999</v>
      </c>
      <c r="H134">
        <v>9.9000003020963209E+37</v>
      </c>
      <c r="J134" s="2">
        <f>TREND(Calibration!$A$2:$A$4,Calibration!$B$2:$B$4,C134)</f>
        <v>413.8643708341512</v>
      </c>
      <c r="K134" s="2">
        <f>TREND(Calibration!$A$2:$A$4,Calibration!$C$2:$C$4,E134)</f>
        <v>686.40271639225148</v>
      </c>
      <c r="L134" s="2">
        <f>TREND(Calibration!$A$2:$A$4,Calibration!$D$2:$D$4,G134)</f>
        <v>514.62544936629786</v>
      </c>
    </row>
    <row r="135" spans="1:12" x14ac:dyDescent="0.25">
      <c r="A135">
        <v>663203</v>
      </c>
      <c r="B135">
        <v>14.46800041</v>
      </c>
      <c r="C135">
        <v>0.64749997999999997</v>
      </c>
      <c r="D135">
        <v>9.9000003020963209E+37</v>
      </c>
      <c r="E135">
        <v>1.74160004</v>
      </c>
      <c r="F135">
        <v>546.02001953000001</v>
      </c>
      <c r="G135">
        <v>1.34630001</v>
      </c>
      <c r="H135">
        <v>9.9000003020963209E+37</v>
      </c>
      <c r="J135" s="2">
        <f>TREND(Calibration!$A$2:$A$4,Calibration!$B$2:$B$4,C135)</f>
        <v>413.8643708341512</v>
      </c>
      <c r="K135" s="2">
        <f>TREND(Calibration!$A$2:$A$4,Calibration!$C$2:$C$4,E135)</f>
        <v>684.86532780332311</v>
      </c>
      <c r="L135" s="2">
        <f>TREND(Calibration!$A$2:$A$4,Calibration!$D$2:$D$4,G135)</f>
        <v>513.96585878677524</v>
      </c>
    </row>
    <row r="136" spans="1:12" x14ac:dyDescent="0.25">
      <c r="A136">
        <v>668202</v>
      </c>
      <c r="B136">
        <v>14.57499981</v>
      </c>
      <c r="C136">
        <v>0.65829998000000001</v>
      </c>
      <c r="D136">
        <v>520.80499268000005</v>
      </c>
      <c r="E136">
        <v>1.6881999999999999</v>
      </c>
      <c r="F136">
        <v>9.9000003020963209E+37</v>
      </c>
      <c r="G136">
        <v>1.3458000400000001</v>
      </c>
      <c r="H136">
        <v>1346.5899658200001</v>
      </c>
      <c r="J136" s="2">
        <f>TREND(Calibration!$A$2:$A$4,Calibration!$B$2:$B$4,C136)</f>
        <v>420.48877576486115</v>
      </c>
      <c r="K136" s="2">
        <f>TREND(Calibration!$A$2:$A$4,Calibration!$C$2:$C$4,E136)</f>
        <v>663.2604444917913</v>
      </c>
      <c r="L136" s="2">
        <f>TREND(Calibration!$A$2:$A$4,Calibration!$D$2:$D$4,G136)</f>
        <v>513.75975167433671</v>
      </c>
    </row>
    <row r="137" spans="1:12" x14ac:dyDescent="0.25">
      <c r="A137">
        <v>673202</v>
      </c>
      <c r="B137">
        <v>14.585000040000001</v>
      </c>
      <c r="C137">
        <v>0.65829998000000001</v>
      </c>
      <c r="D137">
        <v>9.9000003020963209E+37</v>
      </c>
      <c r="E137">
        <v>1.68920004</v>
      </c>
      <c r="F137">
        <v>9.9000003020963209E+37</v>
      </c>
      <c r="G137">
        <v>1.3451999400000001</v>
      </c>
      <c r="H137">
        <v>9.9000003020963209E+37</v>
      </c>
      <c r="J137" s="2">
        <f>TREND(Calibration!$A$2:$A$4,Calibration!$B$2:$B$4,C137)</f>
        <v>420.48877576486115</v>
      </c>
      <c r="K137" s="2">
        <f>TREND(Calibration!$A$2:$A$4,Calibration!$C$2:$C$4,E137)</f>
        <v>663.66504620195599</v>
      </c>
      <c r="L137" s="2">
        <f>TREND(Calibration!$A$2:$A$4,Calibration!$D$2:$D$4,G137)</f>
        <v>513.51236707491205</v>
      </c>
    </row>
    <row r="138" spans="1:12" x14ac:dyDescent="0.25">
      <c r="A138">
        <v>678202</v>
      </c>
      <c r="B138">
        <v>14.60999966</v>
      </c>
      <c r="C138">
        <v>0.65240001999999997</v>
      </c>
      <c r="D138">
        <v>9.9000003020963209E+37</v>
      </c>
      <c r="E138">
        <v>1.6898000200000001</v>
      </c>
      <c r="F138">
        <v>1333.3399658200001</v>
      </c>
      <c r="G138">
        <v>1.3436000299999999</v>
      </c>
      <c r="H138">
        <v>9.9000003020963209E+37</v>
      </c>
      <c r="J138" s="2">
        <f>TREND(Calibration!$A$2:$A$4,Calibration!$B$2:$B$4,C138)</f>
        <v>416.86991242088044</v>
      </c>
      <c r="K138" s="2">
        <f>TREND(Calibration!$A$2:$A$4,Calibration!$C$2:$C$4,E138)</f>
        <v>663.90778942629174</v>
      </c>
      <c r="L138" s="2">
        <f>TREND(Calibration!$A$2:$A$4,Calibration!$D$2:$D$4,G138)</f>
        <v>512.85282184167488</v>
      </c>
    </row>
    <row r="139" spans="1:12" x14ac:dyDescent="0.25">
      <c r="A139">
        <v>683217</v>
      </c>
      <c r="B139">
        <v>14.60700035</v>
      </c>
      <c r="C139">
        <v>0.65130001000000004</v>
      </c>
      <c r="D139">
        <v>9.9000003020963209E+37</v>
      </c>
      <c r="E139">
        <v>1.6574000099999999</v>
      </c>
      <c r="F139">
        <v>988.59802246000004</v>
      </c>
      <c r="G139">
        <v>1.3451999400000001</v>
      </c>
      <c r="H139">
        <v>9.9000003020963209E+37</v>
      </c>
      <c r="J139" s="2">
        <f>TREND(Calibration!$A$2:$A$4,Calibration!$B$2:$B$4,C139)</f>
        <v>416.19519837756286</v>
      </c>
      <c r="K139" s="2">
        <f>TREND(Calibration!$A$2:$A$4,Calibration!$C$2:$C$4,E139)</f>
        <v>650.79921431394223</v>
      </c>
      <c r="L139" s="2">
        <f>TREND(Calibration!$A$2:$A$4,Calibration!$D$2:$D$4,G139)</f>
        <v>513.51236707491205</v>
      </c>
    </row>
    <row r="140" spans="1:12" x14ac:dyDescent="0.25">
      <c r="A140">
        <v>688205</v>
      </c>
      <c r="B140">
        <v>14.72099972</v>
      </c>
      <c r="C140">
        <v>0.65130001000000004</v>
      </c>
      <c r="D140">
        <v>530.20001220999995</v>
      </c>
      <c r="E140">
        <v>1.64059997</v>
      </c>
      <c r="F140">
        <v>9.9000003020963209E+37</v>
      </c>
      <c r="G140">
        <v>1.34200001</v>
      </c>
      <c r="H140">
        <v>1153.6590576200001</v>
      </c>
      <c r="J140" s="2">
        <f>TREND(Calibration!$A$2:$A$4,Calibration!$B$2:$B$4,C140)</f>
        <v>416.19519837756286</v>
      </c>
      <c r="K140" s="2">
        <f>TREND(Calibration!$A$2:$A$4,Calibration!$C$2:$C$4,E140)</f>
        <v>644.00216128122793</v>
      </c>
      <c r="L140" s="2">
        <f>TREND(Calibration!$A$2:$A$4,Calibration!$D$2:$D$4,G140)</f>
        <v>512.19323126215227</v>
      </c>
    </row>
    <row r="141" spans="1:12" x14ac:dyDescent="0.25">
      <c r="A141">
        <v>693205</v>
      </c>
      <c r="B141">
        <v>14.81499958</v>
      </c>
      <c r="C141">
        <v>0.64969999</v>
      </c>
      <c r="D141">
        <v>1123.3010253899999</v>
      </c>
      <c r="E141">
        <v>1.6266000300000001</v>
      </c>
      <c r="F141">
        <v>9.9000003020963209E+37</v>
      </c>
      <c r="G141">
        <v>1.3446999799999999</v>
      </c>
      <c r="H141">
        <v>9.9000003020963209E+37</v>
      </c>
      <c r="J141" s="2">
        <f>TREND(Calibration!$A$2:$A$4,Calibration!$B$2:$B$4,C141)</f>
        <v>415.21379278707821</v>
      </c>
      <c r="K141" s="2">
        <f>TREND(Calibration!$A$2:$A$4,Calibration!$C$2:$C$4,E141)</f>
        <v>638.3379881819485</v>
      </c>
      <c r="L141" s="2">
        <f>TREND(Calibration!$A$2:$A$4,Calibration!$D$2:$D$4,G141)</f>
        <v>513.30626408486307</v>
      </c>
    </row>
    <row r="142" spans="1:12" x14ac:dyDescent="0.25">
      <c r="A142">
        <v>698205</v>
      </c>
      <c r="B142">
        <v>14.899000170000001</v>
      </c>
      <c r="C142">
        <v>0.64639997000000005</v>
      </c>
      <c r="D142">
        <v>9.9000003020963209E+37</v>
      </c>
      <c r="E142">
        <v>1.62609994</v>
      </c>
      <c r="F142">
        <v>1285.4680175799999</v>
      </c>
      <c r="G142">
        <v>1.3479000299999999</v>
      </c>
      <c r="H142">
        <v>9.9000003020963209E+37</v>
      </c>
      <c r="J142" s="2">
        <f>TREND(Calibration!$A$2:$A$4,Calibration!$B$2:$B$4,C142)</f>
        <v>413.18965679083362</v>
      </c>
      <c r="K142" s="2">
        <f>TREND(Calibration!$A$2:$A$4,Calibration!$C$2:$C$4,E142)</f>
        <v>638.13565900587935</v>
      </c>
      <c r="L142" s="2">
        <f>TREND(Calibration!$A$2:$A$4,Calibration!$D$2:$D$4,G142)</f>
        <v>514.62544936629786</v>
      </c>
    </row>
    <row r="143" spans="1:12" x14ac:dyDescent="0.25">
      <c r="A143">
        <v>703205</v>
      </c>
      <c r="B143">
        <v>14.98400021</v>
      </c>
      <c r="C143">
        <v>0.64429997999999999</v>
      </c>
      <c r="D143">
        <v>984.06097411999997</v>
      </c>
      <c r="E143">
        <v>1.63310003</v>
      </c>
      <c r="F143">
        <v>9.9000003020963209E+37</v>
      </c>
      <c r="G143">
        <v>1.34739995</v>
      </c>
      <c r="H143">
        <v>9.9000003020963209E+37</v>
      </c>
      <c r="J143" s="2">
        <f>TREND(Calibration!$A$2:$A$4,Calibration!$B$2:$B$4,C143)</f>
        <v>411.90158418801497</v>
      </c>
      <c r="K143" s="2">
        <f>TREND(Calibration!$A$2:$A$4,Calibration!$C$2:$C$4,E143)</f>
        <v>640.96779410578222</v>
      </c>
      <c r="L143" s="2">
        <f>TREND(Calibration!$A$2:$A$4,Calibration!$D$2:$D$4,G143)</f>
        <v>514.41929690757388</v>
      </c>
    </row>
    <row r="144" spans="1:12" x14ac:dyDescent="0.25">
      <c r="A144">
        <v>708204</v>
      </c>
      <c r="B144">
        <v>15.01299953</v>
      </c>
      <c r="C144">
        <v>0.64209998000000001</v>
      </c>
      <c r="D144">
        <v>1021.9689941399999</v>
      </c>
      <c r="E144">
        <v>1.58449996</v>
      </c>
      <c r="F144">
        <v>9.9000003020963209E+37</v>
      </c>
      <c r="G144">
        <v>1.3511999800000001</v>
      </c>
      <c r="H144">
        <v>9.9000003020963209E+37</v>
      </c>
      <c r="J144" s="2">
        <f>TREND(Calibration!$A$2:$A$4,Calibration!$B$2:$B$4,C144)</f>
        <v>410.55216836879629</v>
      </c>
      <c r="K144" s="2">
        <f>TREND(Calibration!$A$2:$A$4,Calibration!$C$2:$C$4,E144)</f>
        <v>621.30490918505416</v>
      </c>
      <c r="L144" s="2">
        <f>TREND(Calibration!$A$2:$A$4,Calibration!$D$2:$D$4,G144)</f>
        <v>515.98581731975833</v>
      </c>
    </row>
    <row r="145" spans="1:12" x14ac:dyDescent="0.25">
      <c r="A145">
        <v>713205</v>
      </c>
      <c r="B145">
        <v>15.00300026</v>
      </c>
      <c r="C145">
        <v>0.63620001000000004</v>
      </c>
      <c r="D145">
        <v>474.42898559999998</v>
      </c>
      <c r="E145">
        <v>1.5903999799999999</v>
      </c>
      <c r="F145">
        <v>9.9000003020963209E+37</v>
      </c>
      <c r="G145">
        <v>1.35169995</v>
      </c>
      <c r="H145">
        <v>1052.31604004</v>
      </c>
      <c r="J145" s="2">
        <f>TREND(Calibration!$A$2:$A$4,Calibration!$B$2:$B$4,C145)</f>
        <v>406.93329889110737</v>
      </c>
      <c r="K145" s="2">
        <f>TREND(Calibration!$A$2:$A$4,Calibration!$C$2:$C$4,E145)</f>
        <v>623.69197188455223</v>
      </c>
      <c r="L145" s="2">
        <f>TREND(Calibration!$A$2:$A$4,Calibration!$D$2:$D$4,G145)</f>
        <v>516.19192443219686</v>
      </c>
    </row>
    <row r="146" spans="1:12" x14ac:dyDescent="0.25">
      <c r="A146">
        <v>718206</v>
      </c>
      <c r="B146">
        <v>14.869999890000001</v>
      </c>
      <c r="C146">
        <v>0.63510001000000005</v>
      </c>
      <c r="D146">
        <v>1120.5379638700001</v>
      </c>
      <c r="E146">
        <v>1.59200001</v>
      </c>
      <c r="F146">
        <v>9.9000003020963209E+37</v>
      </c>
      <c r="G146">
        <v>1.3501000400000001</v>
      </c>
      <c r="H146">
        <v>9.9000003020963209E+37</v>
      </c>
      <c r="J146" s="2">
        <f>TREND(Calibration!$A$2:$A$4,Calibration!$B$2:$B$4,C146)</f>
        <v>406.258590981498</v>
      </c>
      <c r="K146" s="2">
        <f>TREND(Calibration!$A$2:$A$4,Calibration!$C$2:$C$4,E146)</f>
        <v>624.3393208649079</v>
      </c>
      <c r="L146" s="2">
        <f>TREND(Calibration!$A$2:$A$4,Calibration!$D$2:$D$4,G146)</f>
        <v>515.53237919895969</v>
      </c>
    </row>
    <row r="147" spans="1:12" x14ac:dyDescent="0.25">
      <c r="A147">
        <v>723204</v>
      </c>
      <c r="B147">
        <v>14.73400021</v>
      </c>
      <c r="C147">
        <v>0.63129997000000004</v>
      </c>
      <c r="D147">
        <v>9.9000003020963209E+37</v>
      </c>
      <c r="E147">
        <v>1.59370005</v>
      </c>
      <c r="F147">
        <v>9.9000003020963209E+37</v>
      </c>
      <c r="G147">
        <v>1.35169995</v>
      </c>
      <c r="H147">
        <v>9.9000003020963209E+37</v>
      </c>
      <c r="J147" s="2">
        <f>TREND(Calibration!$A$2:$A$4,Calibration!$B$2:$B$4,C147)</f>
        <v>403.92775730437813</v>
      </c>
      <c r="K147" s="2">
        <f>TREND(Calibration!$A$2:$A$4,Calibration!$C$2:$C$4,E147)</f>
        <v>625.02713244379311</v>
      </c>
      <c r="L147" s="2">
        <f>TREND(Calibration!$A$2:$A$4,Calibration!$D$2:$D$4,G147)</f>
        <v>516.19192443219686</v>
      </c>
    </row>
    <row r="148" spans="1:12" x14ac:dyDescent="0.25">
      <c r="A148">
        <v>728205</v>
      </c>
      <c r="B148">
        <v>14.6590004</v>
      </c>
      <c r="C148">
        <v>0.62970000999999998</v>
      </c>
      <c r="D148">
        <v>672.99700928000004</v>
      </c>
      <c r="E148">
        <v>1.5903999799999999</v>
      </c>
      <c r="F148">
        <v>9.9000003020963209E+37</v>
      </c>
      <c r="G148">
        <v>1.34630001</v>
      </c>
      <c r="H148">
        <v>9.9000003020963209E+37</v>
      </c>
      <c r="J148" s="2">
        <f>TREND(Calibration!$A$2:$A$4,Calibration!$B$2:$B$4,C148)</f>
        <v>402.94638851614303</v>
      </c>
      <c r="K148" s="2">
        <f>TREND(Calibration!$A$2:$A$4,Calibration!$C$2:$C$4,E148)</f>
        <v>623.69197188455223</v>
      </c>
      <c r="L148" s="2">
        <f>TREND(Calibration!$A$2:$A$4,Calibration!$D$2:$D$4,G148)</f>
        <v>513.96585878677524</v>
      </c>
    </row>
    <row r="149" spans="1:12" x14ac:dyDescent="0.25">
      <c r="A149">
        <v>733202</v>
      </c>
      <c r="B149">
        <v>14.57800007</v>
      </c>
      <c r="C149">
        <v>0.62639999000000002</v>
      </c>
      <c r="D149">
        <v>873.48297118999994</v>
      </c>
      <c r="E149">
        <v>1.5925999900000001</v>
      </c>
      <c r="F149">
        <v>9.9000003020963209E+37</v>
      </c>
      <c r="G149">
        <v>1.34739995</v>
      </c>
      <c r="H149">
        <v>9.9000003020963209E+37</v>
      </c>
      <c r="J149" s="2">
        <f>TREND(Calibration!$A$2:$A$4,Calibration!$B$2:$B$4,C149)</f>
        <v>400.92225251989845</v>
      </c>
      <c r="K149" s="2">
        <f>TREND(Calibration!$A$2:$A$4,Calibration!$C$2:$C$4,E149)</f>
        <v>624.58206408924354</v>
      </c>
      <c r="L149" s="2">
        <f>TREND(Calibration!$A$2:$A$4,Calibration!$D$2:$D$4,G149)</f>
        <v>514.41929690757388</v>
      </c>
    </row>
    <row r="150" spans="1:12" x14ac:dyDescent="0.25">
      <c r="A150">
        <v>738203</v>
      </c>
      <c r="B150">
        <v>14.50300026</v>
      </c>
      <c r="C150">
        <v>0.62540001000000001</v>
      </c>
      <c r="D150">
        <v>1045.1269531200001</v>
      </c>
      <c r="E150">
        <v>1.59200001</v>
      </c>
      <c r="F150">
        <v>1228.2600097699999</v>
      </c>
      <c r="G150">
        <v>1.34739995</v>
      </c>
      <c r="H150">
        <v>9.9000003020963209E+37</v>
      </c>
      <c r="J150" s="2">
        <f>TREND(Calibration!$A$2:$A$4,Calibration!$B$2:$B$4,C150)</f>
        <v>400.30889396039743</v>
      </c>
      <c r="K150" s="2">
        <f>TREND(Calibration!$A$2:$A$4,Calibration!$C$2:$C$4,E150)</f>
        <v>624.3393208649079</v>
      </c>
      <c r="L150" s="2">
        <f>TREND(Calibration!$A$2:$A$4,Calibration!$D$2:$D$4,G150)</f>
        <v>514.41929690757388</v>
      </c>
    </row>
    <row r="151" spans="1:12" x14ac:dyDescent="0.25">
      <c r="A151">
        <v>743202</v>
      </c>
      <c r="B151">
        <v>14.536000250000001</v>
      </c>
      <c r="C151">
        <v>0.62099998999999995</v>
      </c>
      <c r="D151">
        <v>869.86798095999995</v>
      </c>
      <c r="E151">
        <v>1.57579994</v>
      </c>
      <c r="F151">
        <v>1031.72497559</v>
      </c>
      <c r="G151">
        <v>1.34850001</v>
      </c>
      <c r="H151">
        <v>9.9000003020963209E+37</v>
      </c>
      <c r="J151" s="2">
        <f>TREND(Calibration!$A$2:$A$4,Calibration!$B$2:$B$4,C151)</f>
        <v>397.61005005454348</v>
      </c>
      <c r="K151" s="2">
        <f>TREND(Calibration!$A$2:$A$4,Calibration!$C$2:$C$4,E151)</f>
        <v>617.78500701067389</v>
      </c>
      <c r="L151" s="2">
        <f>TREND(Calibration!$A$2:$A$4,Calibration!$D$2:$D$4,G151)</f>
        <v>514.87278449704752</v>
      </c>
    </row>
    <row r="152" spans="1:12" x14ac:dyDescent="0.25">
      <c r="A152">
        <v>748203</v>
      </c>
      <c r="B152">
        <v>14.53299999</v>
      </c>
      <c r="C152">
        <v>0.62</v>
      </c>
      <c r="D152">
        <v>932.99102783000001</v>
      </c>
      <c r="E152">
        <v>1.5822999499999999</v>
      </c>
      <c r="F152">
        <v>781.20599364999998</v>
      </c>
      <c r="G152">
        <v>1.34630001</v>
      </c>
      <c r="H152">
        <v>9.9000003020963209E+37</v>
      </c>
      <c r="J152" s="2">
        <f>TREND(Calibration!$A$2:$A$4,Calibration!$B$2:$B$4,C152)</f>
        <v>396.99668536133419</v>
      </c>
      <c r="K152" s="2">
        <f>TREND(Calibration!$A$2:$A$4,Calibration!$C$2:$C$4,E152)</f>
        <v>620.41481698036284</v>
      </c>
      <c r="L152" s="2">
        <f>TREND(Calibration!$A$2:$A$4,Calibration!$D$2:$D$4,G152)</f>
        <v>513.96585878677524</v>
      </c>
    </row>
    <row r="153" spans="1:12" x14ac:dyDescent="0.25">
      <c r="A153">
        <v>753202</v>
      </c>
      <c r="B153">
        <v>14.55200005</v>
      </c>
      <c r="C153">
        <v>0.61780000000000002</v>
      </c>
      <c r="D153">
        <v>1000.8920288100001</v>
      </c>
      <c r="E153">
        <v>1.6227999900000001</v>
      </c>
      <c r="F153">
        <v>669.57598876999998</v>
      </c>
      <c r="G153">
        <v>1.3501000400000001</v>
      </c>
      <c r="H153">
        <v>9.9000003020963209E+37</v>
      </c>
      <c r="J153" s="2">
        <f>TREND(Calibration!$A$2:$A$4,Calibration!$B$2:$B$4,C153)</f>
        <v>395.64726954211551</v>
      </c>
      <c r="K153" s="2">
        <f>TREND(Calibration!$A$2:$A$4,Calibration!$C$2:$C$4,E153)</f>
        <v>636.80054699690163</v>
      </c>
      <c r="L153" s="2">
        <f>TREND(Calibration!$A$2:$A$4,Calibration!$D$2:$D$4,G153)</f>
        <v>515.53237919895969</v>
      </c>
    </row>
    <row r="154" spans="1:12" x14ac:dyDescent="0.25">
      <c r="A154">
        <v>758202</v>
      </c>
      <c r="B154">
        <v>14.47399998</v>
      </c>
      <c r="C154">
        <v>0.61729997000000003</v>
      </c>
      <c r="D154">
        <v>977.07501220999995</v>
      </c>
      <c r="E154">
        <v>1.5785000300000001</v>
      </c>
      <c r="F154">
        <v>642.70898437000005</v>
      </c>
      <c r="G154">
        <v>1.3511999800000001</v>
      </c>
      <c r="H154">
        <v>9.9000003020963209E+37</v>
      </c>
      <c r="J154" s="2">
        <f>TREND(Calibration!$A$2:$A$4,Calibration!$B$2:$B$4,C154)</f>
        <v>395.3405657275319</v>
      </c>
      <c r="K154" s="2">
        <f>TREND(Calibration!$A$2:$A$4,Calibration!$C$2:$C$4,E154)</f>
        <v>618.87742434557913</v>
      </c>
      <c r="L154" s="2">
        <f>TREND(Calibration!$A$2:$A$4,Calibration!$D$2:$D$4,G154)</f>
        <v>515.98581731975833</v>
      </c>
    </row>
    <row r="155" spans="1:12" x14ac:dyDescent="0.25">
      <c r="A155">
        <v>763204</v>
      </c>
      <c r="B155">
        <v>14.38700008</v>
      </c>
      <c r="C155">
        <v>0.62050002999999998</v>
      </c>
      <c r="D155">
        <v>1305.4010009799999</v>
      </c>
      <c r="E155">
        <v>1.5882999900000001</v>
      </c>
      <c r="F155">
        <v>506.67001342999998</v>
      </c>
      <c r="G155">
        <v>1.3532999800000001</v>
      </c>
      <c r="H155">
        <v>9.9000003020963209E+37</v>
      </c>
      <c r="J155" s="2">
        <f>TREND(Calibration!$A$2:$A$4,Calibration!$B$2:$B$4,C155)</f>
        <v>397.30338917591774</v>
      </c>
      <c r="K155" s="2">
        <f>TREND(Calibration!$A$2:$A$4,Calibration!$C$2:$C$4,E155)</f>
        <v>622.84234632424591</v>
      </c>
      <c r="L155" s="2">
        <f>TREND(Calibration!$A$2:$A$4,Calibration!$D$2:$D$4,G155)</f>
        <v>516.85151913410903</v>
      </c>
    </row>
    <row r="156" spans="1:12" x14ac:dyDescent="0.25">
      <c r="A156">
        <v>768204</v>
      </c>
      <c r="B156">
        <v>14.260000229999999</v>
      </c>
      <c r="C156">
        <v>0.62480002999999995</v>
      </c>
      <c r="D156">
        <v>1358.73706055</v>
      </c>
      <c r="E156">
        <v>1.5709999800000001</v>
      </c>
      <c r="F156">
        <v>533.34100341999999</v>
      </c>
      <c r="G156">
        <v>1.3528000099999999</v>
      </c>
      <c r="H156">
        <v>9.9000003020963209E+37</v>
      </c>
      <c r="J156" s="2">
        <f>TREND(Calibration!$A$2:$A$4,Calibration!$B$2:$B$4,C156)</f>
        <v>399.94088373166335</v>
      </c>
      <c r="K156" s="2">
        <f>TREND(Calibration!$A$2:$A$4,Calibration!$C$2:$C$4,E156)</f>
        <v>615.8430126657255</v>
      </c>
      <c r="L156" s="2">
        <f>TREND(Calibration!$A$2:$A$4,Calibration!$D$2:$D$4,G156)</f>
        <v>516.6454120216705</v>
      </c>
    </row>
    <row r="157" spans="1:12" x14ac:dyDescent="0.25">
      <c r="A157">
        <v>773204</v>
      </c>
      <c r="B157">
        <v>14.11100006</v>
      </c>
      <c r="C157">
        <v>0.62209999999999999</v>
      </c>
      <c r="D157">
        <v>950.79699706999997</v>
      </c>
      <c r="E157">
        <v>1.6357999999999999</v>
      </c>
      <c r="F157">
        <v>565.48602295000001</v>
      </c>
      <c r="G157">
        <v>1.35230005</v>
      </c>
      <c r="H157">
        <v>9.9000003020963209E+37</v>
      </c>
      <c r="J157" s="2">
        <f>TREND(Calibration!$A$2:$A$4,Calibration!$B$2:$B$4,C157)</f>
        <v>398.28476409786111</v>
      </c>
      <c r="K157" s="2">
        <f>TREND(Calibration!$A$2:$A$4,Calibration!$C$2:$C$4,E157)</f>
        <v>642.06016289042418</v>
      </c>
      <c r="L157" s="2">
        <f>TREND(Calibration!$A$2:$A$4,Calibration!$D$2:$D$4,G157)</f>
        <v>516.43930903162152</v>
      </c>
    </row>
    <row r="158" spans="1:12" x14ac:dyDescent="0.25">
      <c r="A158">
        <v>778204</v>
      </c>
      <c r="B158">
        <v>14.036000250000001</v>
      </c>
      <c r="C158">
        <v>0.62589996999999997</v>
      </c>
      <c r="D158">
        <v>1274.4709472699999</v>
      </c>
      <c r="E158">
        <v>1.5742000300000001</v>
      </c>
      <c r="F158">
        <v>652.02697753999996</v>
      </c>
      <c r="G158">
        <v>1.3538999599999999</v>
      </c>
      <c r="H158">
        <v>9.9000003020963209E+37</v>
      </c>
      <c r="J158" s="2">
        <f>TREND(Calibration!$A$2:$A$4,Calibration!$B$2:$B$4,C158)</f>
        <v>400.6155548390231</v>
      </c>
      <c r="K158" s="2">
        <f>TREND(Calibration!$A$2:$A$4,Calibration!$C$2:$C$4,E158)</f>
        <v>617.13770658058149</v>
      </c>
      <c r="L158" s="2">
        <f>TREND(Calibration!$A$2:$A$4,Calibration!$D$2:$D$4,G158)</f>
        <v>517.09885426485857</v>
      </c>
    </row>
    <row r="159" spans="1:12" x14ac:dyDescent="0.25">
      <c r="A159">
        <v>783218</v>
      </c>
      <c r="B159">
        <v>14.02600002</v>
      </c>
      <c r="C159">
        <v>0.62</v>
      </c>
      <c r="D159">
        <v>1053.95605469</v>
      </c>
      <c r="E159">
        <v>1.56500006</v>
      </c>
      <c r="F159">
        <v>751.14599609000004</v>
      </c>
      <c r="G159">
        <v>1.3528000099999999</v>
      </c>
      <c r="H159">
        <v>9.9000003020963209E+37</v>
      </c>
      <c r="J159" s="2">
        <f>TREND(Calibration!$A$2:$A$4,Calibration!$B$2:$B$4,C159)</f>
        <v>396.99668536133419</v>
      </c>
      <c r="K159" s="2">
        <f>TREND(Calibration!$A$2:$A$4,Calibration!$C$2:$C$4,E159)</f>
        <v>613.4155318721057</v>
      </c>
      <c r="L159" s="2">
        <f>TREND(Calibration!$A$2:$A$4,Calibration!$D$2:$D$4,G159)</f>
        <v>516.6454120216705</v>
      </c>
    </row>
    <row r="160" spans="1:12" x14ac:dyDescent="0.25">
      <c r="A160">
        <v>788205</v>
      </c>
      <c r="B160">
        <v>14.010000229999999</v>
      </c>
      <c r="C160">
        <v>0.61729997000000003</v>
      </c>
      <c r="D160">
        <v>9.9000003020963209E+37</v>
      </c>
      <c r="E160">
        <v>1.56449997</v>
      </c>
      <c r="F160">
        <v>430.45700073</v>
      </c>
      <c r="G160">
        <v>1.3528000099999999</v>
      </c>
      <c r="H160">
        <v>9.9000003020963209E+37</v>
      </c>
      <c r="J160" s="2">
        <f>TREND(Calibration!$A$2:$A$4,Calibration!$B$2:$B$4,C160)</f>
        <v>395.3405657275319</v>
      </c>
      <c r="K160" s="2">
        <f>TREND(Calibration!$A$2:$A$4,Calibration!$C$2:$C$4,E160)</f>
        <v>613.21320269603655</v>
      </c>
      <c r="L160" s="2">
        <f>TREND(Calibration!$A$2:$A$4,Calibration!$D$2:$D$4,G160)</f>
        <v>516.6454120216705</v>
      </c>
    </row>
    <row r="161" spans="1:12" x14ac:dyDescent="0.25">
      <c r="A161">
        <v>793205</v>
      </c>
      <c r="B161">
        <v>14.07800007</v>
      </c>
      <c r="C161">
        <v>0.62</v>
      </c>
      <c r="D161">
        <v>1007.37799072</v>
      </c>
      <c r="E161">
        <v>1.5661</v>
      </c>
      <c r="F161">
        <v>897.96600341999999</v>
      </c>
      <c r="G161">
        <v>1.3532999800000001</v>
      </c>
      <c r="H161">
        <v>9.9000003020963209E+37</v>
      </c>
      <c r="J161" s="2">
        <f>TREND(Calibration!$A$2:$A$4,Calibration!$B$2:$B$4,C161)</f>
        <v>396.99668536133419</v>
      </c>
      <c r="K161" s="2">
        <f>TREND(Calibration!$A$2:$A$4,Calibration!$C$2:$C$4,E161)</f>
        <v>613.86055167639211</v>
      </c>
      <c r="L161" s="2">
        <f>TREND(Calibration!$A$2:$A$4,Calibration!$D$2:$D$4,G161)</f>
        <v>516.85151913410903</v>
      </c>
    </row>
    <row r="162" spans="1:12" x14ac:dyDescent="0.25">
      <c r="A162">
        <v>798205</v>
      </c>
      <c r="B162">
        <v>14.11699963</v>
      </c>
      <c r="C162">
        <v>0.62370002000000002</v>
      </c>
      <c r="D162">
        <v>865.25201416000004</v>
      </c>
      <c r="E162">
        <v>1.56500006</v>
      </c>
      <c r="F162">
        <v>931.35101318</v>
      </c>
      <c r="G162">
        <v>1.3538999599999999</v>
      </c>
      <c r="H162">
        <v>9.9000003020963209E+37</v>
      </c>
      <c r="J162" s="2">
        <f>TREND(Calibration!$A$2:$A$4,Calibration!$B$2:$B$4,C162)</f>
        <v>399.26616968834577</v>
      </c>
      <c r="K162" s="2">
        <f>TREND(Calibration!$A$2:$A$4,Calibration!$C$2:$C$4,E162)</f>
        <v>613.4155318721057</v>
      </c>
      <c r="L162" s="2">
        <f>TREND(Calibration!$A$2:$A$4,Calibration!$D$2:$D$4,G162)</f>
        <v>517.09885426485857</v>
      </c>
    </row>
    <row r="163" spans="1:12" x14ac:dyDescent="0.25">
      <c r="A163">
        <v>803204</v>
      </c>
      <c r="B163">
        <v>14.152999879999999</v>
      </c>
      <c r="C163">
        <v>0.62370002000000002</v>
      </c>
      <c r="D163">
        <v>9.9000003020963209E+37</v>
      </c>
      <c r="E163">
        <v>1.56830001</v>
      </c>
      <c r="F163">
        <v>1366.6739502</v>
      </c>
      <c r="G163">
        <v>1.3566000499999999</v>
      </c>
      <c r="H163">
        <v>9.9000003020963209E+37</v>
      </c>
      <c r="J163" s="2">
        <f>TREND(Calibration!$A$2:$A$4,Calibration!$B$2:$B$4,C163)</f>
        <v>399.26616968834577</v>
      </c>
      <c r="K163" s="2">
        <f>TREND(Calibration!$A$2:$A$4,Calibration!$C$2:$C$4,E163)</f>
        <v>614.75064388108342</v>
      </c>
      <c r="L163" s="2">
        <f>TREND(Calibration!$A$2:$A$4,Calibration!$D$2:$D$4,G163)</f>
        <v>518.2119365562445</v>
      </c>
    </row>
    <row r="164" spans="1:12" x14ac:dyDescent="0.25">
      <c r="A164">
        <v>808204</v>
      </c>
      <c r="B164">
        <v>14.11699963</v>
      </c>
      <c r="C164">
        <v>0.62</v>
      </c>
      <c r="D164">
        <v>9.9000003020963209E+37</v>
      </c>
      <c r="E164">
        <v>1.56830001</v>
      </c>
      <c r="F164">
        <v>9.9000003020963209E+37</v>
      </c>
      <c r="G164">
        <v>1.35599995</v>
      </c>
      <c r="H164">
        <v>9.9000003020963209E+37</v>
      </c>
      <c r="J164" s="2">
        <f>TREND(Calibration!$A$2:$A$4,Calibration!$B$2:$B$4,C164)</f>
        <v>396.99668536133419</v>
      </c>
      <c r="K164" s="2">
        <f>TREND(Calibration!$A$2:$A$4,Calibration!$C$2:$C$4,E164)</f>
        <v>614.75064388108342</v>
      </c>
      <c r="L164" s="2">
        <f>TREND(Calibration!$A$2:$A$4,Calibration!$D$2:$D$4,G164)</f>
        <v>517.96455195681972</v>
      </c>
    </row>
    <row r="165" spans="1:12" x14ac:dyDescent="0.25">
      <c r="A165">
        <v>813204</v>
      </c>
      <c r="B165">
        <v>14.07800007</v>
      </c>
      <c r="C165">
        <v>0.62</v>
      </c>
      <c r="D165">
        <v>1022.83099365</v>
      </c>
      <c r="E165">
        <v>1.56449997</v>
      </c>
      <c r="F165">
        <v>9.9000003020963209E+37</v>
      </c>
      <c r="G165">
        <v>1.35599995</v>
      </c>
      <c r="H165">
        <v>9.9000003020963209E+37</v>
      </c>
      <c r="J165" s="2">
        <f>TREND(Calibration!$A$2:$A$4,Calibration!$B$2:$B$4,C165)</f>
        <v>396.99668536133419</v>
      </c>
      <c r="K165" s="2">
        <f>TREND(Calibration!$A$2:$A$4,Calibration!$C$2:$C$4,E165)</f>
        <v>613.21320269603655</v>
      </c>
      <c r="L165" s="2">
        <f>TREND(Calibration!$A$2:$A$4,Calibration!$D$2:$D$4,G165)</f>
        <v>517.96455195681972</v>
      </c>
    </row>
    <row r="166" spans="1:12" x14ac:dyDescent="0.25">
      <c r="A166">
        <v>818204</v>
      </c>
      <c r="B166">
        <v>13.99699974</v>
      </c>
      <c r="C166">
        <v>0.62540001000000001</v>
      </c>
      <c r="D166">
        <v>729.46502685999997</v>
      </c>
      <c r="E166">
        <v>1.6525000299999999</v>
      </c>
      <c r="F166">
        <v>9.9000003020963209E+37</v>
      </c>
      <c r="G166">
        <v>1.3566000499999999</v>
      </c>
      <c r="H166">
        <v>9.9000003020963209E+37</v>
      </c>
      <c r="J166" s="2">
        <f>TREND(Calibration!$A$2:$A$4,Calibration!$B$2:$B$4,C166)</f>
        <v>400.30889396039743</v>
      </c>
      <c r="K166" s="2">
        <f>TREND(Calibration!$A$2:$A$4,Calibration!$C$2:$C$4,E166)</f>
        <v>648.81675332460895</v>
      </c>
      <c r="L166" s="2">
        <f>TREND(Calibration!$A$2:$A$4,Calibration!$D$2:$D$4,G166)</f>
        <v>518.2119365562445</v>
      </c>
    </row>
    <row r="167" spans="1:12" x14ac:dyDescent="0.25">
      <c r="A167">
        <v>823218</v>
      </c>
      <c r="B167">
        <v>13.96199989</v>
      </c>
      <c r="C167">
        <v>0.62970000999999998</v>
      </c>
      <c r="D167">
        <v>910.49700928000004</v>
      </c>
      <c r="E167">
        <v>1.5666999800000001</v>
      </c>
      <c r="F167">
        <v>9.9000003020963209E+37</v>
      </c>
      <c r="G167">
        <v>1.35769999</v>
      </c>
      <c r="H167">
        <v>9.9000003020963209E+37</v>
      </c>
      <c r="J167" s="2">
        <f>TREND(Calibration!$A$2:$A$4,Calibration!$B$2:$B$4,C167)</f>
        <v>402.94638851614303</v>
      </c>
      <c r="K167" s="2">
        <f>TREND(Calibration!$A$2:$A$4,Calibration!$C$2:$C$4,E167)</f>
        <v>614.10329490072786</v>
      </c>
      <c r="L167" s="2">
        <f>TREND(Calibration!$A$2:$A$4,Calibration!$D$2:$D$4,G167)</f>
        <v>518.66537467704302</v>
      </c>
    </row>
    <row r="168" spans="1:12" x14ac:dyDescent="0.25">
      <c r="A168">
        <v>828205</v>
      </c>
      <c r="B168">
        <v>13.949000359999999</v>
      </c>
      <c r="C168">
        <v>0.63180000000000003</v>
      </c>
      <c r="D168">
        <v>208.23599243000001</v>
      </c>
      <c r="E168">
        <v>1.56400001</v>
      </c>
      <c r="F168">
        <v>9.9000003020963209E+37</v>
      </c>
      <c r="G168">
        <v>1.35549998</v>
      </c>
      <c r="H168">
        <v>1026.7760009799999</v>
      </c>
      <c r="J168" s="2">
        <f>TREND(Calibration!$A$2:$A$4,Calibration!$B$2:$B$4,C168)</f>
        <v>404.23446111896169</v>
      </c>
      <c r="K168" s="2">
        <f>TREND(Calibration!$A$2:$A$4,Calibration!$C$2:$C$4,E168)</f>
        <v>613.01092611608578</v>
      </c>
      <c r="L168" s="2">
        <f>TREND(Calibration!$A$2:$A$4,Calibration!$D$2:$D$4,G168)</f>
        <v>517.7584448443813</v>
      </c>
    </row>
    <row r="169" spans="1:12" x14ac:dyDescent="0.25">
      <c r="A169">
        <v>833205</v>
      </c>
      <c r="B169">
        <v>14.010000229999999</v>
      </c>
      <c r="C169">
        <v>0.63020003000000002</v>
      </c>
      <c r="D169">
        <v>928.98797606999995</v>
      </c>
      <c r="E169">
        <v>1.5596000000000001</v>
      </c>
      <c r="F169">
        <v>9.9000003020963209E+37</v>
      </c>
      <c r="G169">
        <v>1.35549998</v>
      </c>
      <c r="H169">
        <v>9.9000003020963209E+37</v>
      </c>
      <c r="J169" s="2">
        <f>TREND(Calibration!$A$2:$A$4,Calibration!$B$2:$B$4,C169)</f>
        <v>403.25308619701838</v>
      </c>
      <c r="K169" s="2">
        <f>TREND(Calibration!$A$2:$A$4,Calibration!$C$2:$C$4,E169)</f>
        <v>611.23074575255851</v>
      </c>
      <c r="L169" s="2">
        <f>TREND(Calibration!$A$2:$A$4,Calibration!$D$2:$D$4,G169)</f>
        <v>517.7584448443813</v>
      </c>
    </row>
    <row r="170" spans="1:12" x14ac:dyDescent="0.25">
      <c r="A170">
        <v>838205</v>
      </c>
      <c r="B170">
        <v>14.085000040000001</v>
      </c>
      <c r="C170">
        <v>0.62809998</v>
      </c>
      <c r="D170">
        <v>1151.7590332</v>
      </c>
      <c r="E170">
        <v>1.55799997</v>
      </c>
      <c r="F170">
        <v>9.9000003020963209E+37</v>
      </c>
      <c r="G170">
        <v>1.3550000200000001</v>
      </c>
      <c r="H170">
        <v>9.9000003020963209E+37</v>
      </c>
      <c r="J170" s="2">
        <f>TREND(Calibration!$A$2:$A$4,Calibration!$B$2:$B$4,C170)</f>
        <v>401.96497679195005</v>
      </c>
      <c r="K170" s="2">
        <f>TREND(Calibration!$A$2:$A$4,Calibration!$C$2:$C$4,E170)</f>
        <v>610.58339677220283</v>
      </c>
      <c r="L170" s="2">
        <f>TREND(Calibration!$A$2:$A$4,Calibration!$D$2:$D$4,G170)</f>
        <v>517.55234185433233</v>
      </c>
    </row>
    <row r="171" spans="1:12" x14ac:dyDescent="0.25">
      <c r="A171">
        <v>843205</v>
      </c>
      <c r="B171">
        <v>14.23700047</v>
      </c>
      <c r="C171">
        <v>0.63450002999999999</v>
      </c>
      <c r="D171">
        <v>934.43798828000001</v>
      </c>
      <c r="E171">
        <v>1.55260003</v>
      </c>
      <c r="F171">
        <v>9.9000003020963209E+37</v>
      </c>
      <c r="G171">
        <v>1.3593000200000001</v>
      </c>
      <c r="H171">
        <v>1282.0860595700001</v>
      </c>
      <c r="J171" s="2">
        <f>TREND(Calibration!$A$2:$A$4,Calibration!$B$2:$B$4,C171)</f>
        <v>405.89058075276398</v>
      </c>
      <c r="K171" s="2">
        <f>TREND(Calibration!$A$2:$A$4,Calibration!$C$2:$C$4,E171)</f>
        <v>608.39865920291868</v>
      </c>
      <c r="L171" s="2">
        <f>TREND(Calibration!$A$2:$A$4,Calibration!$D$2:$D$4,G171)</f>
        <v>519.3249693789553</v>
      </c>
    </row>
    <row r="172" spans="1:12" x14ac:dyDescent="0.25">
      <c r="A172">
        <v>848204</v>
      </c>
      <c r="B172">
        <v>14.35400009</v>
      </c>
      <c r="C172">
        <v>0.63559997000000001</v>
      </c>
      <c r="D172">
        <v>939.87799071999996</v>
      </c>
      <c r="E172">
        <v>1.54340005</v>
      </c>
      <c r="F172">
        <v>9.9000003020963209E+37</v>
      </c>
      <c r="G172">
        <v>1.3566000499999999</v>
      </c>
      <c r="H172">
        <v>9.9000003020963209E+37</v>
      </c>
      <c r="J172" s="2">
        <f>TREND(Calibration!$A$2:$A$4,Calibration!$B$2:$B$4,C172)</f>
        <v>406.56525186012368</v>
      </c>
      <c r="K172" s="2">
        <f>TREND(Calibration!$A$2:$A$4,Calibration!$C$2:$C$4,E172)</f>
        <v>604.67648044858777</v>
      </c>
      <c r="L172" s="2">
        <f>TREND(Calibration!$A$2:$A$4,Calibration!$D$2:$D$4,G172)</f>
        <v>518.2119365562445</v>
      </c>
    </row>
    <row r="173" spans="1:12" x14ac:dyDescent="0.25">
      <c r="A173">
        <v>853204</v>
      </c>
      <c r="B173">
        <v>14.43500042</v>
      </c>
      <c r="C173">
        <v>0.63829999999999998</v>
      </c>
      <c r="D173">
        <v>1070.4919433600001</v>
      </c>
      <c r="E173">
        <v>1.5456000599999999</v>
      </c>
      <c r="F173">
        <v>9.9000003020963209E+37</v>
      </c>
      <c r="G173">
        <v>1.35769999</v>
      </c>
      <c r="H173">
        <v>9.9000003020963209E+37</v>
      </c>
      <c r="J173" s="2">
        <f>TREND(Calibration!$A$2:$A$4,Calibration!$B$2:$B$4,C173)</f>
        <v>408.22137149392597</v>
      </c>
      <c r="K173" s="2">
        <f>TREND(Calibration!$A$2:$A$4,Calibration!$C$2:$C$4,E173)</f>
        <v>605.56657265327897</v>
      </c>
      <c r="L173" s="2">
        <f>TREND(Calibration!$A$2:$A$4,Calibration!$D$2:$D$4,G173)</f>
        <v>518.66537467704302</v>
      </c>
    </row>
    <row r="174" spans="1:12" x14ac:dyDescent="0.25">
      <c r="A174">
        <v>858204</v>
      </c>
      <c r="B174">
        <v>14.44799995</v>
      </c>
      <c r="C174">
        <v>0.63349997999999996</v>
      </c>
      <c r="D174">
        <v>9.9000003020963209E+37</v>
      </c>
      <c r="E174">
        <v>1.5471999599999999</v>
      </c>
      <c r="F174">
        <v>1003.82299805</v>
      </c>
      <c r="G174">
        <v>1.35440004</v>
      </c>
      <c r="H174">
        <v>9.9000003020963209E+37</v>
      </c>
      <c r="J174" s="2">
        <f>TREND(Calibration!$A$2:$A$4,Calibration!$B$2:$B$4,C174)</f>
        <v>405.27717925730502</v>
      </c>
      <c r="K174" s="2">
        <f>TREND(Calibration!$A$2:$A$4,Calibration!$C$2:$C$4,E174)</f>
        <v>606.21386903751613</v>
      </c>
      <c r="L174" s="2">
        <f>TREND(Calibration!$A$2:$A$4,Calibration!$D$2:$D$4,G174)</f>
        <v>517.30500672358266</v>
      </c>
    </row>
    <row r="175" spans="1:12" x14ac:dyDescent="0.25">
      <c r="A175">
        <v>863204</v>
      </c>
      <c r="B175">
        <v>14.49400043</v>
      </c>
      <c r="C175">
        <v>0.63719999999999999</v>
      </c>
      <c r="D175">
        <v>878.03399658000001</v>
      </c>
      <c r="E175">
        <v>1.5418000199999999</v>
      </c>
      <c r="F175">
        <v>1102.45703125</v>
      </c>
      <c r="G175">
        <v>1.35549998</v>
      </c>
      <c r="H175">
        <v>1251.5629882799999</v>
      </c>
      <c r="J175" s="2">
        <f>TREND(Calibration!$A$2:$A$4,Calibration!$B$2:$B$4,C175)</f>
        <v>407.5466635843166</v>
      </c>
      <c r="K175" s="2">
        <f>TREND(Calibration!$A$2:$A$4,Calibration!$C$2:$C$4,E175)</f>
        <v>604.02913146823209</v>
      </c>
      <c r="L175" s="2">
        <f>TREND(Calibration!$A$2:$A$4,Calibration!$D$2:$D$4,G175)</f>
        <v>517.7584448443813</v>
      </c>
    </row>
    <row r="176" spans="1:12" x14ac:dyDescent="0.25">
      <c r="A176">
        <v>868204</v>
      </c>
      <c r="B176">
        <v>14.48400021</v>
      </c>
      <c r="C176">
        <v>0.63450002999999999</v>
      </c>
      <c r="D176">
        <v>1211.5489502</v>
      </c>
      <c r="E176">
        <v>1.52509999</v>
      </c>
      <c r="F176">
        <v>666.99298095999995</v>
      </c>
      <c r="G176">
        <v>1.3603999600000001</v>
      </c>
      <c r="H176">
        <v>9.9000003020963209E+37</v>
      </c>
      <c r="J176" s="2">
        <f>TREND(Calibration!$A$2:$A$4,Calibration!$B$2:$B$4,C176)</f>
        <v>405.89058075276398</v>
      </c>
      <c r="K176" s="2">
        <f>TREND(Calibration!$A$2:$A$4,Calibration!$C$2:$C$4,E176)</f>
        <v>597.27254103404732</v>
      </c>
      <c r="L176" s="2">
        <f>TREND(Calibration!$A$2:$A$4,Calibration!$D$2:$D$4,G176)</f>
        <v>519.77840749975383</v>
      </c>
    </row>
    <row r="177" spans="1:12" x14ac:dyDescent="0.25">
      <c r="A177">
        <v>873204</v>
      </c>
      <c r="B177">
        <v>14.44799995</v>
      </c>
      <c r="C177">
        <v>0.64209998000000001</v>
      </c>
      <c r="D177">
        <v>9.9000003020963209E+37</v>
      </c>
      <c r="E177">
        <v>1.5169999599999999</v>
      </c>
      <c r="F177">
        <v>406.13400268999999</v>
      </c>
      <c r="G177">
        <v>1.3571000099999999</v>
      </c>
      <c r="H177">
        <v>9.9000003020963209E+37</v>
      </c>
      <c r="J177" s="2">
        <f>TREND(Calibration!$A$2:$A$4,Calibration!$B$2:$B$4,C177)</f>
        <v>410.55216836879629</v>
      </c>
      <c r="K177" s="2">
        <f>TREND(Calibration!$A$2:$A$4,Calibration!$C$2:$C$4,E177)</f>
        <v>593.99538612985805</v>
      </c>
      <c r="L177" s="2">
        <f>TREND(Calibration!$A$2:$A$4,Calibration!$D$2:$D$4,G177)</f>
        <v>518.41803954629336</v>
      </c>
    </row>
    <row r="178" spans="1:12" x14ac:dyDescent="0.25">
      <c r="A178">
        <v>878204</v>
      </c>
      <c r="B178">
        <v>14.48700047</v>
      </c>
      <c r="C178">
        <v>0.64259999999999995</v>
      </c>
      <c r="D178">
        <v>1293.4079589800001</v>
      </c>
      <c r="E178">
        <v>1.4900000099999999</v>
      </c>
      <c r="F178">
        <v>582.81701659999999</v>
      </c>
      <c r="G178">
        <v>1.35769999</v>
      </c>
      <c r="H178">
        <v>9.9000003020963209E+37</v>
      </c>
      <c r="J178" s="2">
        <f>TREND(Calibration!$A$2:$A$4,Calibration!$B$2:$B$4,C178)</f>
        <v>410.85886604967158</v>
      </c>
      <c r="K178" s="2">
        <f>TREND(Calibration!$A$2:$A$4,Calibration!$C$2:$C$4,E178)</f>
        <v>583.07159713705596</v>
      </c>
      <c r="L178" s="2">
        <f>TREND(Calibration!$A$2:$A$4,Calibration!$D$2:$D$4,G178)</f>
        <v>518.66537467704302</v>
      </c>
    </row>
    <row r="179" spans="1:12" x14ac:dyDescent="0.25">
      <c r="A179">
        <v>883205</v>
      </c>
      <c r="B179">
        <v>14.57800007</v>
      </c>
      <c r="C179">
        <v>0.63889998000000003</v>
      </c>
      <c r="D179">
        <v>974.05798340000001</v>
      </c>
      <c r="E179">
        <v>1.4991999899999999</v>
      </c>
      <c r="F179">
        <v>864.77099609000004</v>
      </c>
      <c r="G179">
        <v>1.35769999</v>
      </c>
      <c r="H179">
        <v>9.9000003020963209E+37</v>
      </c>
      <c r="J179" s="2">
        <f>TREND(Calibration!$A$2:$A$4,Calibration!$B$2:$B$4,C179)</f>
        <v>408.58938172265999</v>
      </c>
      <c r="K179" s="2">
        <f>TREND(Calibration!$A$2:$A$4,Calibration!$C$2:$C$4,E179)</f>
        <v>586.79377589138699</v>
      </c>
      <c r="L179" s="2">
        <f>TREND(Calibration!$A$2:$A$4,Calibration!$D$2:$D$4,G179)</f>
        <v>518.66537467704302</v>
      </c>
    </row>
    <row r="180" spans="1:12" x14ac:dyDescent="0.25">
      <c r="A180">
        <v>888204</v>
      </c>
      <c r="B180">
        <v>14.704999920000001</v>
      </c>
      <c r="C180">
        <v>0.63559997000000001</v>
      </c>
      <c r="D180">
        <v>1005.11401367</v>
      </c>
      <c r="E180">
        <v>1.54879999</v>
      </c>
      <c r="F180">
        <v>1309.1049804700001</v>
      </c>
      <c r="G180">
        <v>1.3619999899999999</v>
      </c>
      <c r="H180">
        <v>9.9000003020963209E+37</v>
      </c>
      <c r="J180" s="2">
        <f>TREND(Calibration!$A$2:$A$4,Calibration!$B$2:$B$4,C180)</f>
        <v>406.56525186012368</v>
      </c>
      <c r="K180" s="2">
        <f>TREND(Calibration!$A$2:$A$4,Calibration!$C$2:$C$4,E180)</f>
        <v>606.86121801787181</v>
      </c>
      <c r="L180" s="2">
        <f>TREND(Calibration!$A$2:$A$4,Calibration!$D$2:$D$4,G180)</f>
        <v>520.438002201666</v>
      </c>
    </row>
    <row r="181" spans="1:12" x14ac:dyDescent="0.25">
      <c r="A181">
        <v>893204</v>
      </c>
      <c r="B181">
        <v>14.864000320000001</v>
      </c>
      <c r="C181">
        <v>0.63239997999999997</v>
      </c>
      <c r="D181">
        <v>842.56402588000003</v>
      </c>
      <c r="E181">
        <v>1.5175000400000001</v>
      </c>
      <c r="F181">
        <v>9.9000003020963209E+37</v>
      </c>
      <c r="G181">
        <v>1.3581999499999999</v>
      </c>
      <c r="H181">
        <v>9.9000003020963209E+37</v>
      </c>
      <c r="J181" s="2">
        <f>TREND(Calibration!$A$2:$A$4,Calibration!$B$2:$B$4,C181)</f>
        <v>404.60247134769565</v>
      </c>
      <c r="K181" s="2">
        <f>TREND(Calibration!$A$2:$A$4,Calibration!$C$2:$C$4,E181)</f>
        <v>594.19771126007208</v>
      </c>
      <c r="L181" s="2">
        <f>TREND(Calibration!$A$2:$A$4,Calibration!$D$2:$D$4,G181)</f>
        <v>518.87147766709199</v>
      </c>
    </row>
    <row r="182" spans="1:12" x14ac:dyDescent="0.25">
      <c r="A182">
        <v>898206</v>
      </c>
      <c r="B182">
        <v>14.99699974</v>
      </c>
      <c r="C182">
        <v>0.63669997</v>
      </c>
      <c r="D182">
        <v>852.04199218999997</v>
      </c>
      <c r="E182">
        <v>1.50129998</v>
      </c>
      <c r="F182">
        <v>9.9000003020963209E+37</v>
      </c>
      <c r="G182">
        <v>1.3603999600000001</v>
      </c>
      <c r="H182">
        <v>9.9000003020963209E+37</v>
      </c>
      <c r="J182" s="2">
        <f>TREND(Calibration!$A$2:$A$4,Calibration!$B$2:$B$4,C182)</f>
        <v>407.23995976973305</v>
      </c>
      <c r="K182" s="2">
        <f>TREND(Calibration!$A$2:$A$4,Calibration!$C$2:$C$4,E182)</f>
        <v>587.64340145169331</v>
      </c>
      <c r="L182" s="2">
        <f>TREND(Calibration!$A$2:$A$4,Calibration!$D$2:$D$4,G182)</f>
        <v>519.77840749975383</v>
      </c>
    </row>
    <row r="183" spans="1:12" x14ac:dyDescent="0.25">
      <c r="A183">
        <v>903205</v>
      </c>
      <c r="B183">
        <v>15.02900028</v>
      </c>
      <c r="C183">
        <v>0.63510001000000005</v>
      </c>
      <c r="D183">
        <v>695.93701171999999</v>
      </c>
      <c r="E183">
        <v>1.5028999999999999</v>
      </c>
      <c r="F183">
        <v>9.9000003020963209E+37</v>
      </c>
      <c r="G183">
        <v>1.3614000100000001</v>
      </c>
      <c r="H183">
        <v>9.9000003020963209E+37</v>
      </c>
      <c r="J183" s="2">
        <f>TREND(Calibration!$A$2:$A$4,Calibration!$B$2:$B$4,C183)</f>
        <v>406.258590981498</v>
      </c>
      <c r="K183" s="2">
        <f>TREND(Calibration!$A$2:$A$4,Calibration!$C$2:$C$4,E183)</f>
        <v>588.29074638619363</v>
      </c>
      <c r="L183" s="2">
        <f>TREND(Calibration!$A$2:$A$4,Calibration!$D$2:$D$4,G183)</f>
        <v>520.19066707091645</v>
      </c>
    </row>
    <row r="184" spans="1:12" x14ac:dyDescent="0.25">
      <c r="A184">
        <v>908205</v>
      </c>
      <c r="B184">
        <v>14.97399998</v>
      </c>
      <c r="C184">
        <v>0.62970000999999998</v>
      </c>
      <c r="D184">
        <v>1119.41894531</v>
      </c>
      <c r="E184">
        <v>1.5262000600000001</v>
      </c>
      <c r="F184">
        <v>9.9000003020963209E+37</v>
      </c>
      <c r="G184">
        <v>1.35870004</v>
      </c>
      <c r="H184">
        <v>9.9000003020963209E+37</v>
      </c>
      <c r="J184" s="2">
        <f>TREND(Calibration!$A$2:$A$4,Calibration!$B$2:$B$4,C184)</f>
        <v>402.94638851614303</v>
      </c>
      <c r="K184" s="2">
        <f>TREND(Calibration!$A$2:$A$4,Calibration!$C$2:$C$4,E184)</f>
        <v>597.71761343445235</v>
      </c>
      <c r="L184" s="2">
        <f>TREND(Calibration!$A$2:$A$4,Calibration!$D$2:$D$4,G184)</f>
        <v>519.07763424820564</v>
      </c>
    </row>
    <row r="185" spans="1:12" x14ac:dyDescent="0.25">
      <c r="A185">
        <v>913204</v>
      </c>
      <c r="B185">
        <v>14.86699963</v>
      </c>
      <c r="C185">
        <v>0.62749999999999995</v>
      </c>
      <c r="D185">
        <v>1188.3659668</v>
      </c>
      <c r="E185">
        <v>1.65409994</v>
      </c>
      <c r="F185">
        <v>9.9000003020963209E+37</v>
      </c>
      <c r="G185">
        <v>1.3619999899999999</v>
      </c>
      <c r="H185">
        <v>9.9000003020963209E+37</v>
      </c>
      <c r="J185" s="2">
        <f>TREND(Calibration!$A$2:$A$4,Calibration!$B$2:$B$4,C185)</f>
        <v>401.59696656321603</v>
      </c>
      <c r="K185" s="2">
        <f>TREND(Calibration!$A$2:$A$4,Calibration!$C$2:$C$4,E185)</f>
        <v>649.46405375470135</v>
      </c>
      <c r="L185" s="2">
        <f>TREND(Calibration!$A$2:$A$4,Calibration!$D$2:$D$4,G185)</f>
        <v>520.438002201666</v>
      </c>
    </row>
    <row r="186" spans="1:12" x14ac:dyDescent="0.25">
      <c r="A186">
        <v>918204</v>
      </c>
      <c r="B186">
        <v>14.72399998</v>
      </c>
      <c r="C186">
        <v>0.62159997</v>
      </c>
      <c r="D186">
        <v>1191.7979736299999</v>
      </c>
      <c r="E186">
        <v>1.6142000000000001</v>
      </c>
      <c r="F186">
        <v>9.9000003020963209E+37</v>
      </c>
      <c r="G186">
        <v>1.3619999899999999</v>
      </c>
      <c r="H186">
        <v>9.9000003020963209E+37</v>
      </c>
      <c r="J186" s="2">
        <f>TREND(Calibration!$A$2:$A$4,Calibration!$B$2:$B$4,C186)</f>
        <v>397.9780602832775</v>
      </c>
      <c r="K186" s="2">
        <f>TREND(Calibration!$A$2:$A$4,Calibration!$C$2:$C$4,E186)</f>
        <v>633.32111551276159</v>
      </c>
      <c r="L186" s="2">
        <f>TREND(Calibration!$A$2:$A$4,Calibration!$D$2:$D$4,G186)</f>
        <v>520.438002201666</v>
      </c>
    </row>
    <row r="187" spans="1:12" x14ac:dyDescent="0.25">
      <c r="A187">
        <v>923205</v>
      </c>
      <c r="B187">
        <v>14.60400009</v>
      </c>
      <c r="C187">
        <v>0.62269998000000004</v>
      </c>
      <c r="D187">
        <v>9.9000003020963209E+37</v>
      </c>
      <c r="E187">
        <v>1.66390002</v>
      </c>
      <c r="F187">
        <v>9.9000003020963209E+37</v>
      </c>
      <c r="G187">
        <v>1.36090004</v>
      </c>
      <c r="H187">
        <v>9.9000003020963209E+37</v>
      </c>
      <c r="J187" s="2">
        <f>TREND(Calibration!$A$2:$A$4,Calibration!$B$2:$B$4,C187)</f>
        <v>398.65277432659514</v>
      </c>
      <c r="K187" s="2">
        <f>TREND(Calibration!$A$2:$A$4,Calibration!$C$2:$C$4,E187)</f>
        <v>653.42902428363129</v>
      </c>
      <c r="L187" s="2">
        <f>TREND(Calibration!$A$2:$A$4,Calibration!$D$2:$D$4,G187)</f>
        <v>519.98455995847792</v>
      </c>
    </row>
    <row r="188" spans="1:12" x14ac:dyDescent="0.25">
      <c r="A188">
        <v>928203</v>
      </c>
      <c r="B188">
        <v>14.489999770000001</v>
      </c>
      <c r="C188">
        <v>0.61940002000000005</v>
      </c>
      <c r="D188">
        <v>1174.18200684</v>
      </c>
      <c r="E188">
        <v>1.56939995</v>
      </c>
      <c r="F188">
        <v>9.9000003020963209E+37</v>
      </c>
      <c r="G188">
        <v>1.35870004</v>
      </c>
      <c r="H188">
        <v>9.9000003020963209E+37</v>
      </c>
      <c r="J188" s="2">
        <f>TREND(Calibration!$A$2:$A$4,Calibration!$B$2:$B$4,C188)</f>
        <v>396.62867513260022</v>
      </c>
      <c r="K188" s="2">
        <f>TREND(Calibration!$A$2:$A$4,Calibration!$C$2:$C$4,E188)</f>
        <v>615.19566368536982</v>
      </c>
      <c r="L188" s="2">
        <f>TREND(Calibration!$A$2:$A$4,Calibration!$D$2:$D$4,G188)</f>
        <v>519.07763424820564</v>
      </c>
    </row>
    <row r="189" spans="1:12" x14ac:dyDescent="0.25">
      <c r="A189">
        <v>933204</v>
      </c>
      <c r="B189">
        <v>14.47000027</v>
      </c>
      <c r="C189">
        <v>0.62370002000000002</v>
      </c>
      <c r="D189">
        <v>9.9000003020963209E+37</v>
      </c>
      <c r="E189">
        <v>1.5699000400000001</v>
      </c>
      <c r="F189">
        <v>714.53302001999998</v>
      </c>
      <c r="G189">
        <v>1.35870004</v>
      </c>
      <c r="H189">
        <v>9.9000003020963209E+37</v>
      </c>
      <c r="J189" s="2">
        <f>TREND(Calibration!$A$2:$A$4,Calibration!$B$2:$B$4,C189)</f>
        <v>399.26616968834577</v>
      </c>
      <c r="K189" s="2">
        <f>TREND(Calibration!$A$2:$A$4,Calibration!$C$2:$C$4,E189)</f>
        <v>615.39799286143909</v>
      </c>
      <c r="L189" s="2">
        <f>TREND(Calibration!$A$2:$A$4,Calibration!$D$2:$D$4,G189)</f>
        <v>519.07763424820564</v>
      </c>
    </row>
    <row r="190" spans="1:12" x14ac:dyDescent="0.25">
      <c r="A190">
        <v>938204</v>
      </c>
      <c r="B190">
        <v>14.475999829999999</v>
      </c>
      <c r="C190">
        <v>0.62269998000000004</v>
      </c>
      <c r="D190">
        <v>9.9000003020963209E+37</v>
      </c>
      <c r="E190">
        <v>1.6233999699999999</v>
      </c>
      <c r="F190">
        <v>562.78497314000003</v>
      </c>
      <c r="G190">
        <v>1.35979998</v>
      </c>
      <c r="H190">
        <v>9.9000003020963209E+37</v>
      </c>
      <c r="J190" s="2">
        <f>TREND(Calibration!$A$2:$A$4,Calibration!$B$2:$B$4,C190)</f>
        <v>398.65277432659514</v>
      </c>
      <c r="K190" s="2">
        <f>TREND(Calibration!$A$2:$A$4,Calibration!$C$2:$C$4,E190)</f>
        <v>637.04329022123727</v>
      </c>
      <c r="L190" s="2">
        <f>TREND(Calibration!$A$2:$A$4,Calibration!$D$2:$D$4,G190)</f>
        <v>519.53107236900416</v>
      </c>
    </row>
    <row r="191" spans="1:12" x14ac:dyDescent="0.25">
      <c r="A191">
        <v>943204</v>
      </c>
      <c r="B191">
        <v>14.51200008</v>
      </c>
      <c r="C191">
        <v>0.61780000000000002</v>
      </c>
      <c r="D191">
        <v>1300.7709960899999</v>
      </c>
      <c r="E191">
        <v>1.59529996</v>
      </c>
      <c r="F191">
        <v>228.97099304</v>
      </c>
      <c r="G191">
        <v>1.35870004</v>
      </c>
      <c r="H191">
        <v>9.9000003020963209E+37</v>
      </c>
      <c r="J191" s="2">
        <f>TREND(Calibration!$A$2:$A$4,Calibration!$B$2:$B$4,C191)</f>
        <v>395.64726954211551</v>
      </c>
      <c r="K191" s="2">
        <f>TREND(Calibration!$A$2:$A$4,Calibration!$C$2:$C$4,E191)</f>
        <v>625.67443287388551</v>
      </c>
      <c r="L191" s="2">
        <f>TREND(Calibration!$A$2:$A$4,Calibration!$D$2:$D$4,G191)</f>
        <v>519.07763424820564</v>
      </c>
    </row>
    <row r="192" spans="1:12" x14ac:dyDescent="0.25">
      <c r="A192">
        <v>948205</v>
      </c>
      <c r="B192">
        <v>14.550999640000001</v>
      </c>
      <c r="C192">
        <v>0.61460000000000004</v>
      </c>
      <c r="D192">
        <v>1120.4589843700001</v>
      </c>
      <c r="E192">
        <v>1.60230005</v>
      </c>
      <c r="F192">
        <v>408.72698974999997</v>
      </c>
      <c r="G192">
        <v>1.36090004</v>
      </c>
      <c r="H192">
        <v>9.9000003020963209E+37</v>
      </c>
      <c r="J192" s="2">
        <f>TREND(Calibration!$A$2:$A$4,Calibration!$B$2:$B$4,C192)</f>
        <v>393.68448289597922</v>
      </c>
      <c r="K192" s="2">
        <f>TREND(Calibration!$A$2:$A$4,Calibration!$C$2:$C$4,E192)</f>
        <v>628.50656797378849</v>
      </c>
      <c r="L192" s="2">
        <f>TREND(Calibration!$A$2:$A$4,Calibration!$D$2:$D$4,G192)</f>
        <v>519.98455995847792</v>
      </c>
    </row>
    <row r="193" spans="1:12" x14ac:dyDescent="0.25">
      <c r="A193">
        <v>953205</v>
      </c>
      <c r="B193">
        <v>14.53100014</v>
      </c>
      <c r="C193">
        <v>0.61940002000000005</v>
      </c>
      <c r="D193">
        <v>1016.72497559</v>
      </c>
      <c r="E193">
        <v>1.5742000300000001</v>
      </c>
      <c r="F193">
        <v>683.70501708999996</v>
      </c>
      <c r="G193">
        <v>1.36090004</v>
      </c>
      <c r="H193">
        <v>9.9000003020963209E+37</v>
      </c>
      <c r="J193" s="2">
        <f>TREND(Calibration!$A$2:$A$4,Calibration!$B$2:$B$4,C193)</f>
        <v>396.62867513260022</v>
      </c>
      <c r="K193" s="2">
        <f>TREND(Calibration!$A$2:$A$4,Calibration!$C$2:$C$4,E193)</f>
        <v>617.13770658058149</v>
      </c>
      <c r="L193" s="2">
        <f>TREND(Calibration!$A$2:$A$4,Calibration!$D$2:$D$4,G193)</f>
        <v>519.98455995847792</v>
      </c>
    </row>
    <row r="194" spans="1:12" x14ac:dyDescent="0.25">
      <c r="A194">
        <v>958204</v>
      </c>
      <c r="B194">
        <v>14.43799973</v>
      </c>
      <c r="C194">
        <v>0.61890000000000001</v>
      </c>
      <c r="D194">
        <v>800.34197998000002</v>
      </c>
      <c r="E194">
        <v>1.5704</v>
      </c>
      <c r="F194">
        <v>967.90997314000003</v>
      </c>
      <c r="G194">
        <v>1.35979998</v>
      </c>
      <c r="H194">
        <v>9.9000003020963209E+37</v>
      </c>
      <c r="J194" s="2">
        <f>TREND(Calibration!$A$2:$A$4,Calibration!$B$2:$B$4,C194)</f>
        <v>396.32197745172482</v>
      </c>
      <c r="K194" s="2">
        <f>TREND(Calibration!$A$2:$A$4,Calibration!$C$2:$C$4,E194)</f>
        <v>615.60026944138986</v>
      </c>
      <c r="L194" s="2">
        <f>TREND(Calibration!$A$2:$A$4,Calibration!$D$2:$D$4,G194)</f>
        <v>519.53107236900416</v>
      </c>
    </row>
    <row r="195" spans="1:12" x14ac:dyDescent="0.25">
      <c r="A195">
        <v>963203</v>
      </c>
      <c r="B195">
        <v>14.37899971</v>
      </c>
      <c r="C195">
        <v>0.61669998999999998</v>
      </c>
      <c r="D195">
        <v>953.55297852000001</v>
      </c>
      <c r="E195">
        <v>1.56939995</v>
      </c>
      <c r="F195">
        <v>1021.9119873</v>
      </c>
      <c r="G195">
        <v>1.3631000499999999</v>
      </c>
      <c r="H195">
        <v>9.9000003020963209E+37</v>
      </c>
      <c r="J195" s="2">
        <f>TREND(Calibration!$A$2:$A$4,Calibration!$B$2:$B$4,C195)</f>
        <v>394.97255549879787</v>
      </c>
      <c r="K195" s="2">
        <f>TREND(Calibration!$A$2:$A$4,Calibration!$C$2:$C$4,E195)</f>
        <v>615.19566368536982</v>
      </c>
      <c r="L195" s="2">
        <f>TREND(Calibration!$A$2:$A$4,Calibration!$D$2:$D$4,G195)</f>
        <v>520.89148979113963</v>
      </c>
    </row>
    <row r="196" spans="1:12" x14ac:dyDescent="0.25">
      <c r="A196">
        <v>968204</v>
      </c>
      <c r="B196">
        <v>14.315999980000001</v>
      </c>
      <c r="C196">
        <v>0.61780000000000002</v>
      </c>
      <c r="D196">
        <v>803.68701171999999</v>
      </c>
      <c r="E196">
        <v>1.5618000000000001</v>
      </c>
      <c r="F196">
        <v>1129.7729492200001</v>
      </c>
      <c r="G196">
        <v>1.3619999899999999</v>
      </c>
      <c r="H196">
        <v>9.9000003020963209E+37</v>
      </c>
      <c r="J196" s="2">
        <f>TREND(Calibration!$A$2:$A$4,Calibration!$B$2:$B$4,C196)</f>
        <v>395.64726954211551</v>
      </c>
      <c r="K196" s="2">
        <f>TREND(Calibration!$A$2:$A$4,Calibration!$C$2:$C$4,E196)</f>
        <v>612.12083391139447</v>
      </c>
      <c r="L196" s="2">
        <f>TREND(Calibration!$A$2:$A$4,Calibration!$D$2:$D$4,G196)</f>
        <v>520.438002201666</v>
      </c>
    </row>
    <row r="197" spans="1:12" x14ac:dyDescent="0.25">
      <c r="A197">
        <v>973204</v>
      </c>
      <c r="B197">
        <v>14.20199966</v>
      </c>
      <c r="C197">
        <v>0.61940002000000005</v>
      </c>
      <c r="D197">
        <v>710.98901366999996</v>
      </c>
      <c r="E197">
        <v>1.5293999899999999</v>
      </c>
      <c r="F197">
        <v>1323.1879882799999</v>
      </c>
      <c r="G197">
        <v>1.3619999899999999</v>
      </c>
      <c r="H197">
        <v>9.9000003020963209E+37</v>
      </c>
      <c r="J197" s="2">
        <f>TREND(Calibration!$A$2:$A$4,Calibration!$B$2:$B$4,C197)</f>
        <v>396.62867513260022</v>
      </c>
      <c r="K197" s="2">
        <f>TREND(Calibration!$A$2:$A$4,Calibration!$C$2:$C$4,E197)</f>
        <v>599.01225879904507</v>
      </c>
      <c r="L197" s="2">
        <f>TREND(Calibration!$A$2:$A$4,Calibration!$D$2:$D$4,G197)</f>
        <v>520.438002201666</v>
      </c>
    </row>
    <row r="198" spans="1:12" x14ac:dyDescent="0.25">
      <c r="A198">
        <v>978204</v>
      </c>
      <c r="B198">
        <v>14.09300041</v>
      </c>
      <c r="C198">
        <v>0.62099998999999995</v>
      </c>
      <c r="D198">
        <v>821.96099853999999</v>
      </c>
      <c r="E198">
        <v>1.5202000099999999</v>
      </c>
      <c r="F198">
        <v>9.9000003020963209E+37</v>
      </c>
      <c r="G198">
        <v>1.3652000399999999</v>
      </c>
      <c r="H198">
        <v>9.9000003020963209E+37</v>
      </c>
      <c r="J198" s="2">
        <f>TREND(Calibration!$A$2:$A$4,Calibration!$B$2:$B$4,C198)</f>
        <v>397.61005005454348</v>
      </c>
      <c r="K198" s="2">
        <f>TREND(Calibration!$A$2:$A$4,Calibration!$C$2:$C$4,E198)</f>
        <v>595.29008004471405</v>
      </c>
      <c r="L198" s="2">
        <f>TREND(Calibration!$A$2:$A$4,Calibration!$D$2:$D$4,G198)</f>
        <v>521.75718748310078</v>
      </c>
    </row>
    <row r="199" spans="1:12" x14ac:dyDescent="0.25">
      <c r="A199">
        <v>983204</v>
      </c>
      <c r="B199">
        <v>14.01200008</v>
      </c>
      <c r="C199">
        <v>0.62809998</v>
      </c>
      <c r="D199">
        <v>665.85498046999999</v>
      </c>
      <c r="E199">
        <v>1.5181000200000001</v>
      </c>
      <c r="F199">
        <v>9.9000003020963209E+37</v>
      </c>
      <c r="G199">
        <v>1.3652000399999999</v>
      </c>
      <c r="H199">
        <v>9.9000003020963209E+37</v>
      </c>
      <c r="J199" s="2">
        <f>TREND(Calibration!$A$2:$A$4,Calibration!$B$2:$B$4,C199)</f>
        <v>401.96497679195005</v>
      </c>
      <c r="K199" s="2">
        <f>TREND(Calibration!$A$2:$A$4,Calibration!$C$2:$C$4,E199)</f>
        <v>594.44045448440772</v>
      </c>
      <c r="L199" s="2">
        <f>TREND(Calibration!$A$2:$A$4,Calibration!$D$2:$D$4,G199)</f>
        <v>521.75718748310078</v>
      </c>
    </row>
    <row r="200" spans="1:12" x14ac:dyDescent="0.25">
      <c r="A200">
        <v>988204</v>
      </c>
      <c r="B200">
        <v>14.04399967</v>
      </c>
      <c r="C200">
        <v>0.62860000000000005</v>
      </c>
      <c r="D200">
        <v>743.57501220999995</v>
      </c>
      <c r="E200">
        <v>1.5212999599999999</v>
      </c>
      <c r="F200">
        <v>9.9000003020963209E+37</v>
      </c>
      <c r="G200">
        <v>1.36409998</v>
      </c>
      <c r="H200">
        <v>9.9000003020963209E+37</v>
      </c>
      <c r="J200" s="2">
        <f>TREND(Calibration!$A$2:$A$4,Calibration!$B$2:$B$4,C200)</f>
        <v>402.27167447282545</v>
      </c>
      <c r="K200" s="2">
        <f>TREND(Calibration!$A$2:$A$4,Calibration!$C$2:$C$4,E200)</f>
        <v>595.73510389485568</v>
      </c>
      <c r="L200" s="2">
        <f>TREND(Calibration!$A$2:$A$4,Calibration!$D$2:$D$4,G200)</f>
        <v>521.30369989362714</v>
      </c>
    </row>
    <row r="201" spans="1:12" x14ac:dyDescent="0.25">
      <c r="A201">
        <v>993205</v>
      </c>
      <c r="B201">
        <v>14.09399986</v>
      </c>
      <c r="C201">
        <v>0.62860000000000005</v>
      </c>
      <c r="D201">
        <v>591.5</v>
      </c>
      <c r="E201">
        <v>1.5116000199999999</v>
      </c>
      <c r="F201">
        <v>9.9000003020963209E+37</v>
      </c>
      <c r="G201">
        <v>1.3631000499999999</v>
      </c>
      <c r="H201">
        <v>9.9000003020963209E+37</v>
      </c>
      <c r="J201" s="2">
        <f>TREND(Calibration!$A$2:$A$4,Calibration!$B$2:$B$4,C201)</f>
        <v>402.27167447282545</v>
      </c>
      <c r="K201" s="2">
        <f>TREND(Calibration!$A$2:$A$4,Calibration!$C$2:$C$4,E201)</f>
        <v>591.8106485605739</v>
      </c>
      <c r="L201" s="2">
        <f>TREND(Calibration!$A$2:$A$4,Calibration!$D$2:$D$4,G201)</f>
        <v>520.89148979113963</v>
      </c>
    </row>
    <row r="202" spans="1:12" x14ac:dyDescent="0.25">
      <c r="A202">
        <v>998205</v>
      </c>
      <c r="B202">
        <v>14.194000239999999</v>
      </c>
      <c r="C202">
        <v>0.63239997999999997</v>
      </c>
      <c r="D202">
        <v>743.375</v>
      </c>
      <c r="E202">
        <v>1.4878</v>
      </c>
      <c r="F202">
        <v>9.9000003020963209E+37</v>
      </c>
      <c r="G202">
        <v>1.36360002</v>
      </c>
      <c r="H202">
        <v>9.9000003020963209E+37</v>
      </c>
      <c r="J202" s="2">
        <f>TREND(Calibration!$A$2:$A$4,Calibration!$B$2:$B$4,C202)</f>
        <v>404.60247134769565</v>
      </c>
      <c r="K202" s="2">
        <f>TREND(Calibration!$A$2:$A$4,Calibration!$C$2:$C$4,E202)</f>
        <v>582.18150493236465</v>
      </c>
      <c r="L202" s="2">
        <f>TREND(Calibration!$A$2:$A$4,Calibration!$D$2:$D$4,G202)</f>
        <v>521.09759690357828</v>
      </c>
    </row>
    <row r="203" spans="1:12" x14ac:dyDescent="0.25">
      <c r="A203">
        <v>1003204</v>
      </c>
      <c r="B203">
        <v>14.256999970000001</v>
      </c>
      <c r="C203">
        <v>0.63180000000000003</v>
      </c>
      <c r="D203">
        <v>756.00402831999997</v>
      </c>
      <c r="E203">
        <v>1.4813000000000001</v>
      </c>
      <c r="F203">
        <v>9.9000003020963209E+37</v>
      </c>
      <c r="G203">
        <v>1.36090004</v>
      </c>
      <c r="H203">
        <v>9.9000003020963209E+37</v>
      </c>
      <c r="J203" s="2">
        <f>TREND(Calibration!$A$2:$A$4,Calibration!$B$2:$B$4,C203)</f>
        <v>404.23446111896169</v>
      </c>
      <c r="K203" s="2">
        <f>TREND(Calibration!$A$2:$A$4,Calibration!$C$2:$C$4,E203)</f>
        <v>579.55169900853105</v>
      </c>
      <c r="L203" s="2">
        <f>TREND(Calibration!$A$2:$A$4,Calibration!$D$2:$D$4,G203)</f>
        <v>519.98455995847792</v>
      </c>
    </row>
    <row r="204" spans="1:12" x14ac:dyDescent="0.25">
      <c r="A204">
        <v>1008204</v>
      </c>
      <c r="B204">
        <v>14.272000309999999</v>
      </c>
      <c r="C204">
        <v>0.63129997000000004</v>
      </c>
      <c r="D204">
        <v>706.61297606999995</v>
      </c>
      <c r="E204">
        <v>1.4641</v>
      </c>
      <c r="F204">
        <v>9.9000003020963209E+37</v>
      </c>
      <c r="G204">
        <v>1.3603999600000001</v>
      </c>
      <c r="H204">
        <v>9.9000003020963209E+37</v>
      </c>
      <c r="J204" s="2">
        <f>TREND(Calibration!$A$2:$A$4,Calibration!$B$2:$B$4,C204)</f>
        <v>403.92775730437813</v>
      </c>
      <c r="K204" s="2">
        <f>TREND(Calibration!$A$2:$A$4,Calibration!$C$2:$C$4,E204)</f>
        <v>572.59282794854028</v>
      </c>
      <c r="L204" s="2">
        <f>TREND(Calibration!$A$2:$A$4,Calibration!$D$2:$D$4,G204)</f>
        <v>519.77840749975383</v>
      </c>
    </row>
    <row r="205" spans="1:12" x14ac:dyDescent="0.25">
      <c r="A205">
        <v>1013204</v>
      </c>
      <c r="B205">
        <v>14.25399971</v>
      </c>
      <c r="C205">
        <v>0.63080000999999997</v>
      </c>
      <c r="D205">
        <v>618.23999022999999</v>
      </c>
      <c r="E205">
        <v>1.4543000500000001</v>
      </c>
      <c r="F205">
        <v>1226.8370361299999</v>
      </c>
      <c r="G205">
        <v>1.36090004</v>
      </c>
      <c r="H205">
        <v>9.9000003020963209E+37</v>
      </c>
      <c r="J205" s="2">
        <f>TREND(Calibration!$A$2:$A$4,Calibration!$B$2:$B$4,C205)</f>
        <v>403.62109642575234</v>
      </c>
      <c r="K205" s="2">
        <f>TREND(Calibration!$A$2:$A$4,Calibration!$C$2:$C$4,E205)</f>
        <v>568.62791001572884</v>
      </c>
      <c r="L205" s="2">
        <f>TREND(Calibration!$A$2:$A$4,Calibration!$D$2:$D$4,G205)</f>
        <v>519.98455995847792</v>
      </c>
    </row>
    <row r="206" spans="1:12" x14ac:dyDescent="0.25">
      <c r="A206">
        <v>1018204</v>
      </c>
      <c r="B206">
        <v>14.21199989</v>
      </c>
      <c r="C206">
        <v>0.62589996999999997</v>
      </c>
      <c r="D206">
        <v>818.15899658000001</v>
      </c>
      <c r="E206">
        <v>1.4830000400000001</v>
      </c>
      <c r="F206">
        <v>1075.4770507799999</v>
      </c>
      <c r="G206">
        <v>1.35870004</v>
      </c>
      <c r="H206">
        <v>9.9000003020963209E+37</v>
      </c>
      <c r="J206" s="2">
        <f>TREND(Calibration!$A$2:$A$4,Calibration!$B$2:$B$4,C206)</f>
        <v>400.6155548390231</v>
      </c>
      <c r="K206" s="2">
        <f>TREND(Calibration!$A$2:$A$4,Calibration!$C$2:$C$4,E206)</f>
        <v>580.23951058741625</v>
      </c>
      <c r="L206" s="2">
        <f>TREND(Calibration!$A$2:$A$4,Calibration!$D$2:$D$4,G206)</f>
        <v>519.07763424820564</v>
      </c>
    </row>
    <row r="207" spans="1:12" x14ac:dyDescent="0.25">
      <c r="A207">
        <v>1023204</v>
      </c>
      <c r="B207">
        <v>14.194000239999999</v>
      </c>
      <c r="C207">
        <v>0.63239997999999997</v>
      </c>
      <c r="D207">
        <v>9.9000003020963209E+37</v>
      </c>
      <c r="E207">
        <v>1.6081999499999999</v>
      </c>
      <c r="F207">
        <v>1041.61096191</v>
      </c>
      <c r="G207">
        <v>1.3603999600000001</v>
      </c>
      <c r="H207">
        <v>9.9000003020963209E+37</v>
      </c>
      <c r="J207" s="2">
        <f>TREND(Calibration!$A$2:$A$4,Calibration!$B$2:$B$4,C207)</f>
        <v>404.60247134769565</v>
      </c>
      <c r="K207" s="2">
        <f>TREND(Calibration!$A$2:$A$4,Calibration!$C$2:$C$4,E207)</f>
        <v>630.89358212302329</v>
      </c>
      <c r="L207" s="2">
        <f>TREND(Calibration!$A$2:$A$4,Calibration!$D$2:$D$4,G207)</f>
        <v>519.77840749975383</v>
      </c>
    </row>
    <row r="208" spans="1:12" x14ac:dyDescent="0.25">
      <c r="A208">
        <v>1028204</v>
      </c>
      <c r="B208">
        <v>14.20400047</v>
      </c>
      <c r="C208">
        <v>0.63400000000000001</v>
      </c>
      <c r="D208">
        <v>1142.2120361299999</v>
      </c>
      <c r="E208">
        <v>1.5255999600000001</v>
      </c>
      <c r="F208">
        <v>922.23101807</v>
      </c>
      <c r="G208">
        <v>1.3631000499999999</v>
      </c>
      <c r="H208">
        <v>9.9000003020963209E+37</v>
      </c>
      <c r="J208" s="2">
        <f>TREND(Calibration!$A$2:$A$4,Calibration!$B$2:$B$4,C208)</f>
        <v>405.58387693818037</v>
      </c>
      <c r="K208" s="2">
        <f>TREND(Calibration!$A$2:$A$4,Calibration!$C$2:$C$4,E208)</f>
        <v>597.47482165985343</v>
      </c>
      <c r="L208" s="2">
        <f>TREND(Calibration!$A$2:$A$4,Calibration!$D$2:$D$4,G208)</f>
        <v>520.89148979113963</v>
      </c>
    </row>
    <row r="209" spans="1:12" x14ac:dyDescent="0.25">
      <c r="A209">
        <v>1033204</v>
      </c>
      <c r="B209">
        <v>14.274000170000001</v>
      </c>
      <c r="C209">
        <v>0.63620001000000004</v>
      </c>
      <c r="D209">
        <v>9.9000003020963209E+37</v>
      </c>
      <c r="E209">
        <v>1.4576</v>
      </c>
      <c r="F209">
        <v>612.35998534999999</v>
      </c>
      <c r="G209">
        <v>1.36090004</v>
      </c>
      <c r="H209">
        <v>9.9000003020963209E+37</v>
      </c>
      <c r="J209" s="2">
        <f>TREND(Calibration!$A$2:$A$4,Calibration!$B$2:$B$4,C209)</f>
        <v>406.93329889110737</v>
      </c>
      <c r="K209" s="2">
        <f>TREND(Calibration!$A$2:$A$4,Calibration!$C$2:$C$4,E209)</f>
        <v>569.96302202470656</v>
      </c>
      <c r="L209" s="2">
        <f>TREND(Calibration!$A$2:$A$4,Calibration!$D$2:$D$4,G209)</f>
        <v>519.98455995847792</v>
      </c>
    </row>
    <row r="210" spans="1:12" x14ac:dyDescent="0.25">
      <c r="A210">
        <v>1038204</v>
      </c>
      <c r="B210">
        <v>14.350000380000001</v>
      </c>
      <c r="C210">
        <v>0.64099996999999997</v>
      </c>
      <c r="D210">
        <v>1084.7149658200001</v>
      </c>
      <c r="E210">
        <v>1.50510001</v>
      </c>
      <c r="F210">
        <v>1029.9510498</v>
      </c>
      <c r="G210">
        <v>1.3603999600000001</v>
      </c>
      <c r="H210">
        <v>9.9000003020963209E+37</v>
      </c>
      <c r="J210" s="2">
        <f>TREND(Calibration!$A$2:$A$4,Calibration!$B$2:$B$4,C210)</f>
        <v>409.87745432547865</v>
      </c>
      <c r="K210" s="2">
        <f>TREND(Calibration!$A$2:$A$4,Calibration!$C$2:$C$4,E210)</f>
        <v>589.18083859088506</v>
      </c>
      <c r="L210" s="2">
        <f>TREND(Calibration!$A$2:$A$4,Calibration!$D$2:$D$4,G210)</f>
        <v>519.77840749975383</v>
      </c>
    </row>
    <row r="211" spans="1:12" x14ac:dyDescent="0.25">
      <c r="A211">
        <v>1043202</v>
      </c>
      <c r="B211">
        <v>14.51500034</v>
      </c>
      <c r="C211">
        <v>0.63080000999999997</v>
      </c>
      <c r="D211">
        <v>9.9000003020963209E+37</v>
      </c>
      <c r="E211">
        <v>1.75409997</v>
      </c>
      <c r="F211">
        <v>1073.1999511700001</v>
      </c>
      <c r="G211">
        <v>1.36469996</v>
      </c>
      <c r="H211">
        <v>9.9000003020963209E+37</v>
      </c>
      <c r="J211" s="2">
        <f>TREND(Calibration!$A$2:$A$4,Calibration!$B$2:$B$4,C211)</f>
        <v>403.62109642575234</v>
      </c>
      <c r="K211" s="2">
        <f>TREND(Calibration!$A$2:$A$4,Calibration!$C$2:$C$4,E211)</f>
        <v>689.92261856663174</v>
      </c>
      <c r="L211" s="2">
        <f>TREND(Calibration!$A$2:$A$4,Calibration!$D$2:$D$4,G211)</f>
        <v>521.5510350243768</v>
      </c>
    </row>
    <row r="212" spans="1:12" x14ac:dyDescent="0.25">
      <c r="A212">
        <v>1048201</v>
      </c>
      <c r="B212">
        <v>14.62899971</v>
      </c>
      <c r="C212">
        <v>0.63719999999999999</v>
      </c>
      <c r="D212">
        <v>9.9000003020963209E+37</v>
      </c>
      <c r="E212">
        <v>1.7432999600000001</v>
      </c>
      <c r="F212">
        <v>1350.91503906</v>
      </c>
      <c r="G212">
        <v>1.3652000399999999</v>
      </c>
      <c r="H212">
        <v>9.9000003020963209E+37</v>
      </c>
      <c r="J212" s="2">
        <f>TREND(Calibration!$A$2:$A$4,Calibration!$B$2:$B$4,C212)</f>
        <v>407.5466635843166</v>
      </c>
      <c r="K212" s="2">
        <f>TREND(Calibration!$A$2:$A$4,Calibration!$C$2:$C$4,E212)</f>
        <v>685.55309083194516</v>
      </c>
      <c r="L212" s="2">
        <f>TREND(Calibration!$A$2:$A$4,Calibration!$D$2:$D$4,G212)</f>
        <v>521.75718748310078</v>
      </c>
    </row>
    <row r="213" spans="1:12" x14ac:dyDescent="0.25">
      <c r="A213">
        <v>1053201</v>
      </c>
      <c r="B213">
        <v>14.65499973</v>
      </c>
      <c r="C213">
        <v>0.63940001000000002</v>
      </c>
      <c r="D213">
        <v>1069.7449951200001</v>
      </c>
      <c r="E213">
        <v>1.74810004</v>
      </c>
      <c r="F213">
        <v>9.9000003020963209E+37</v>
      </c>
      <c r="G213">
        <v>1.3619999899999999</v>
      </c>
      <c r="H213">
        <v>9.9000003020963209E+37</v>
      </c>
      <c r="J213" s="2">
        <f>TREND(Calibration!$A$2:$A$4,Calibration!$B$2:$B$4,C213)</f>
        <v>408.89608553724361</v>
      </c>
      <c r="K213" s="2">
        <f>TREND(Calibration!$A$2:$A$4,Calibration!$C$2:$C$4,E213)</f>
        <v>687.49513372715671</v>
      </c>
      <c r="L213" s="2">
        <f>TREND(Calibration!$A$2:$A$4,Calibration!$D$2:$D$4,G213)</f>
        <v>520.438002201666</v>
      </c>
    </row>
    <row r="214" spans="1:12" x14ac:dyDescent="0.25">
      <c r="A214">
        <v>1058201</v>
      </c>
      <c r="B214">
        <v>14.71700001</v>
      </c>
      <c r="C214">
        <v>0.63779998000000004</v>
      </c>
      <c r="D214">
        <v>864.12402343999997</v>
      </c>
      <c r="E214">
        <v>1.7453999499999999</v>
      </c>
      <c r="F214">
        <v>9.9000003020963209E+37</v>
      </c>
      <c r="G214">
        <v>1.3603999600000001</v>
      </c>
      <c r="H214">
        <v>9.9000003020963209E+37</v>
      </c>
      <c r="J214" s="2">
        <f>TREND(Calibration!$A$2:$A$4,Calibration!$B$2:$B$4,C214)</f>
        <v>407.91467381305068</v>
      </c>
      <c r="K214" s="2">
        <f>TREND(Calibration!$A$2:$A$4,Calibration!$C$2:$C$4,E214)</f>
        <v>686.40271639225148</v>
      </c>
      <c r="L214" s="2">
        <f>TREND(Calibration!$A$2:$A$4,Calibration!$D$2:$D$4,G214)</f>
        <v>519.77840749975383</v>
      </c>
    </row>
    <row r="215" spans="1:12" x14ac:dyDescent="0.25">
      <c r="A215">
        <v>1063201</v>
      </c>
      <c r="B215">
        <v>14.756999970000001</v>
      </c>
      <c r="C215">
        <v>0.63669997</v>
      </c>
      <c r="D215">
        <v>804.97900390999996</v>
      </c>
      <c r="E215">
        <v>1.75300002</v>
      </c>
      <c r="F215">
        <v>1313.79394531</v>
      </c>
      <c r="G215">
        <v>1.3614000100000001</v>
      </c>
      <c r="H215">
        <v>9.9000003020963209E+37</v>
      </c>
      <c r="J215" s="2">
        <f>TREND(Calibration!$A$2:$A$4,Calibration!$B$2:$B$4,C215)</f>
        <v>407.23995976973305</v>
      </c>
      <c r="K215" s="2">
        <f>TREND(Calibration!$A$2:$A$4,Calibration!$C$2:$C$4,E215)</f>
        <v>689.4775947164901</v>
      </c>
      <c r="L215" s="2">
        <f>TREND(Calibration!$A$2:$A$4,Calibration!$D$2:$D$4,G215)</f>
        <v>520.19066707091645</v>
      </c>
    </row>
    <row r="216" spans="1:12" x14ac:dyDescent="0.25">
      <c r="A216">
        <v>1068200</v>
      </c>
      <c r="B216">
        <v>14.79800034</v>
      </c>
      <c r="C216">
        <v>0.63349997999999996</v>
      </c>
      <c r="D216">
        <v>536.92401123000002</v>
      </c>
      <c r="E216">
        <v>1.7287000400000001</v>
      </c>
      <c r="F216">
        <v>992.09197998000002</v>
      </c>
      <c r="G216">
        <v>1.3667999500000001</v>
      </c>
      <c r="H216">
        <v>9.9000003020963209E+37</v>
      </c>
      <c r="J216" s="2">
        <f>TREND(Calibration!$A$2:$A$4,Calibration!$B$2:$B$4,C216)</f>
        <v>405.27717925730502</v>
      </c>
      <c r="K216" s="2">
        <f>TREND(Calibration!$A$2:$A$4,Calibration!$C$2:$C$4,E216)</f>
        <v>679.64617450833009</v>
      </c>
      <c r="L216" s="2">
        <f>TREND(Calibration!$A$2:$A$4,Calibration!$D$2:$D$4,G216)</f>
        <v>522.41673271633795</v>
      </c>
    </row>
    <row r="217" spans="1:12" x14ac:dyDescent="0.25">
      <c r="A217">
        <v>1073201</v>
      </c>
      <c r="B217">
        <v>14.772000309999999</v>
      </c>
      <c r="C217">
        <v>0.63239997999999997</v>
      </c>
      <c r="D217">
        <v>1353.29003906</v>
      </c>
      <c r="E217">
        <v>1.67680001</v>
      </c>
      <c r="F217">
        <v>534.67700194999998</v>
      </c>
      <c r="G217">
        <v>1.3711999699999999</v>
      </c>
      <c r="H217">
        <v>9.9000003020963209E+37</v>
      </c>
      <c r="J217" s="2">
        <f>TREND(Calibration!$A$2:$A$4,Calibration!$B$2:$B$4,C217)</f>
        <v>404.60247134769565</v>
      </c>
      <c r="K217" s="2">
        <f>TREND(Calibration!$A$2:$A$4,Calibration!$C$2:$C$4,E217)</f>
        <v>658.64817353276896</v>
      </c>
      <c r="L217" s="2">
        <f>TREND(Calibration!$A$2:$A$4,Calibration!$D$2:$D$4,G217)</f>
        <v>524.23059238166149</v>
      </c>
    </row>
    <row r="218" spans="1:12" x14ac:dyDescent="0.25">
      <c r="A218">
        <v>1078201</v>
      </c>
      <c r="B218">
        <v>14.836000439999999</v>
      </c>
      <c r="C218">
        <v>0.63349997999999996</v>
      </c>
      <c r="D218">
        <v>1079.39001465</v>
      </c>
      <c r="E218">
        <v>1.6800999599999999</v>
      </c>
      <c r="F218">
        <v>770.78698729999996</v>
      </c>
      <c r="G218">
        <v>1.3679000100000001</v>
      </c>
      <c r="H218">
        <v>9.9000003020963209E+37</v>
      </c>
      <c r="J218" s="2">
        <f>TREND(Calibration!$A$2:$A$4,Calibration!$B$2:$B$4,C218)</f>
        <v>405.27717925730502</v>
      </c>
      <c r="K218" s="2">
        <f>TREND(Calibration!$A$2:$A$4,Calibration!$C$2:$C$4,E218)</f>
        <v>659.98328554174668</v>
      </c>
      <c r="L218" s="2">
        <f>TREND(Calibration!$A$2:$A$4,Calibration!$D$2:$D$4,G218)</f>
        <v>522.87022030581159</v>
      </c>
    </row>
    <row r="219" spans="1:12" x14ac:dyDescent="0.25">
      <c r="A219">
        <v>1083201</v>
      </c>
      <c r="B219">
        <v>14.946000099999999</v>
      </c>
      <c r="C219">
        <v>0.62809998</v>
      </c>
      <c r="D219">
        <v>808.32098388999998</v>
      </c>
      <c r="E219">
        <v>1.65900004</v>
      </c>
      <c r="F219">
        <v>1222.2290039100001</v>
      </c>
      <c r="G219">
        <v>1.3652000399999999</v>
      </c>
      <c r="H219">
        <v>9.9000003020963209E+37</v>
      </c>
      <c r="J219" s="2">
        <f>TREND(Calibration!$A$2:$A$4,Calibration!$B$2:$B$4,C219)</f>
        <v>401.96497679195005</v>
      </c>
      <c r="K219" s="2">
        <f>TREND(Calibration!$A$2:$A$4,Calibration!$C$2:$C$4,E219)</f>
        <v>651.4465632942979</v>
      </c>
      <c r="L219" s="2">
        <f>TREND(Calibration!$A$2:$A$4,Calibration!$D$2:$D$4,G219)</f>
        <v>521.75718748310078</v>
      </c>
    </row>
    <row r="220" spans="1:12" x14ac:dyDescent="0.25">
      <c r="A220">
        <v>1088201</v>
      </c>
      <c r="B220">
        <v>14.99199963</v>
      </c>
      <c r="C220">
        <v>0.62910001999999998</v>
      </c>
      <c r="D220">
        <v>1220.1369628899999</v>
      </c>
      <c r="E220">
        <v>1.6444000000000001</v>
      </c>
      <c r="F220">
        <v>1210.2270507799999</v>
      </c>
      <c r="G220">
        <v>1.3679000100000001</v>
      </c>
      <c r="H220">
        <v>9.9000003020963209E+37</v>
      </c>
      <c r="J220" s="2">
        <f>TREND(Calibration!$A$2:$A$4,Calibration!$B$2:$B$4,C220)</f>
        <v>402.57837215370074</v>
      </c>
      <c r="K220" s="2">
        <f>TREND(Calibration!$A$2:$A$4,Calibration!$C$2:$C$4,E220)</f>
        <v>645.53959842041968</v>
      </c>
      <c r="L220" s="2">
        <f>TREND(Calibration!$A$2:$A$4,Calibration!$D$2:$D$4,G220)</f>
        <v>522.87022030581159</v>
      </c>
    </row>
    <row r="221" spans="1:12" x14ac:dyDescent="0.25">
      <c r="A221">
        <v>1093201</v>
      </c>
      <c r="B221">
        <v>15.06999969</v>
      </c>
      <c r="C221">
        <v>0.62370002000000002</v>
      </c>
      <c r="D221">
        <v>1322.4610595700001</v>
      </c>
      <c r="E221">
        <v>1.6276999700000001</v>
      </c>
      <c r="F221">
        <v>1333.9930419899999</v>
      </c>
      <c r="G221">
        <v>1.3727999900000001</v>
      </c>
      <c r="H221">
        <v>9.9000003020963209E+37</v>
      </c>
      <c r="J221" s="2">
        <f>TREND(Calibration!$A$2:$A$4,Calibration!$B$2:$B$4,C221)</f>
        <v>399.26616968834577</v>
      </c>
      <c r="K221" s="2">
        <f>TREND(Calibration!$A$2:$A$4,Calibration!$C$2:$C$4,E221)</f>
        <v>638.78300798623502</v>
      </c>
      <c r="L221" s="2">
        <f>TREND(Calibration!$A$2:$A$4,Calibration!$D$2:$D$4,G221)</f>
        <v>524.89018296118422</v>
      </c>
    </row>
    <row r="222" spans="1:12" x14ac:dyDescent="0.25">
      <c r="A222">
        <v>1098201</v>
      </c>
      <c r="B222">
        <v>15.053000450000001</v>
      </c>
      <c r="C222">
        <v>0.61669998999999998</v>
      </c>
      <c r="D222">
        <v>1261.3719482399999</v>
      </c>
      <c r="E222">
        <v>1.65090001</v>
      </c>
      <c r="F222">
        <v>1263.3669433600001</v>
      </c>
      <c r="G222">
        <v>1.37390006</v>
      </c>
      <c r="H222">
        <v>9.9000003020963209E+37</v>
      </c>
      <c r="J222" s="2">
        <f>TREND(Calibration!$A$2:$A$4,Calibration!$B$2:$B$4,C222)</f>
        <v>394.97255549879787</v>
      </c>
      <c r="K222" s="2">
        <f>TREND(Calibration!$A$2:$A$4,Calibration!$C$2:$C$4,E222)</f>
        <v>648.16940839010863</v>
      </c>
      <c r="L222" s="2">
        <f>TREND(Calibration!$A$2:$A$4,Calibration!$D$2:$D$4,G222)</f>
        <v>525.34367467304742</v>
      </c>
    </row>
    <row r="223" spans="1:12" x14ac:dyDescent="0.25">
      <c r="A223">
        <v>1103201</v>
      </c>
      <c r="B223">
        <v>14.994999890000001</v>
      </c>
      <c r="C223">
        <v>0.62</v>
      </c>
      <c r="D223">
        <v>1351.2989502</v>
      </c>
      <c r="E223">
        <v>1.5958000400000001</v>
      </c>
      <c r="F223">
        <v>9.9000003020963209E+37</v>
      </c>
      <c r="G223">
        <v>1.3744000199999999</v>
      </c>
      <c r="H223">
        <v>9.9000003020963209E+37</v>
      </c>
      <c r="J223" s="2">
        <f>TREND(Calibration!$A$2:$A$4,Calibration!$B$2:$B$4,C223)</f>
        <v>396.99668536133419</v>
      </c>
      <c r="K223" s="2">
        <f>TREND(Calibration!$A$2:$A$4,Calibration!$C$2:$C$4,E223)</f>
        <v>625.87675800409954</v>
      </c>
      <c r="L223" s="2">
        <f>TREND(Calibration!$A$2:$A$4,Calibration!$D$2:$D$4,G223)</f>
        <v>525.54977766309639</v>
      </c>
    </row>
    <row r="224" spans="1:12" x14ac:dyDescent="0.25">
      <c r="A224">
        <v>1108201</v>
      </c>
      <c r="B224">
        <v>14.86299992</v>
      </c>
      <c r="C224">
        <v>0.61890000000000001</v>
      </c>
      <c r="D224">
        <v>910.85498046999999</v>
      </c>
      <c r="E224">
        <v>1.5893000399999999</v>
      </c>
      <c r="F224">
        <v>9.9000003020963209E+37</v>
      </c>
      <c r="G224">
        <v>1.3744000199999999</v>
      </c>
      <c r="H224">
        <v>9.9000003020963209E+37</v>
      </c>
      <c r="J224" s="2">
        <f>TREND(Calibration!$A$2:$A$4,Calibration!$B$2:$B$4,C224)</f>
        <v>396.32197745172482</v>
      </c>
      <c r="K224" s="2">
        <f>TREND(Calibration!$A$2:$A$4,Calibration!$C$2:$C$4,E224)</f>
        <v>623.24695208026571</v>
      </c>
      <c r="L224" s="2">
        <f>TREND(Calibration!$A$2:$A$4,Calibration!$D$2:$D$4,G224)</f>
        <v>525.54977766309639</v>
      </c>
    </row>
    <row r="225" spans="1:12" x14ac:dyDescent="0.25">
      <c r="A225">
        <v>1113202</v>
      </c>
      <c r="B225">
        <v>14.72999954</v>
      </c>
      <c r="C225">
        <v>0.61400001999999998</v>
      </c>
      <c r="D225">
        <v>1028.8239746100001</v>
      </c>
      <c r="E225">
        <v>1.6174000500000001</v>
      </c>
      <c r="F225">
        <v>9.9000003020963209E+37</v>
      </c>
      <c r="G225">
        <v>1.37390006</v>
      </c>
      <c r="H225">
        <v>9.9000003020963209E+37</v>
      </c>
      <c r="J225" s="2">
        <f>TREND(Calibration!$A$2:$A$4,Calibration!$B$2:$B$4,C225)</f>
        <v>393.31647266724519</v>
      </c>
      <c r="K225" s="2">
        <f>TREND(Calibration!$A$2:$A$4,Calibration!$C$2:$C$4,E225)</f>
        <v>634.61580942761759</v>
      </c>
      <c r="L225" s="2">
        <f>TREND(Calibration!$A$2:$A$4,Calibration!$D$2:$D$4,G225)</f>
        <v>525.34367467304742</v>
      </c>
    </row>
    <row r="226" spans="1:12" x14ac:dyDescent="0.25">
      <c r="A226">
        <v>1118201</v>
      </c>
      <c r="B226">
        <v>14.56000042</v>
      </c>
      <c r="C226">
        <v>0.61619997000000004</v>
      </c>
      <c r="D226">
        <v>835.88201904000005</v>
      </c>
      <c r="E226">
        <v>1.66820002</v>
      </c>
      <c r="F226">
        <v>9.9000003020963209E+37</v>
      </c>
      <c r="G226">
        <v>1.3744000199999999</v>
      </c>
      <c r="H226">
        <v>9.9000003020963209E+37</v>
      </c>
      <c r="J226" s="2">
        <f>TREND(Calibration!$A$2:$A$4,Calibration!$B$2:$B$4,C226)</f>
        <v>394.66585781792259</v>
      </c>
      <c r="K226" s="2">
        <f>TREND(Calibration!$A$2:$A$4,Calibration!$C$2:$C$4,E226)</f>
        <v>655.16874204862893</v>
      </c>
      <c r="L226" s="2">
        <f>TREND(Calibration!$A$2:$A$4,Calibration!$D$2:$D$4,G226)</f>
        <v>525.54977766309639</v>
      </c>
    </row>
    <row r="227" spans="1:12" x14ac:dyDescent="0.25">
      <c r="A227">
        <v>1123201</v>
      </c>
      <c r="B227">
        <v>14.45300007</v>
      </c>
      <c r="C227">
        <v>0.61669998999999998</v>
      </c>
      <c r="D227">
        <v>682.79998779000005</v>
      </c>
      <c r="E227">
        <v>1.5779999499999999</v>
      </c>
      <c r="F227">
        <v>1182.2690429700001</v>
      </c>
      <c r="G227">
        <v>1.37329996</v>
      </c>
      <c r="H227">
        <v>9.9000003020963209E+37</v>
      </c>
      <c r="J227" s="2">
        <f>TREND(Calibration!$A$2:$A$4,Calibration!$B$2:$B$4,C227)</f>
        <v>394.97255549879787</v>
      </c>
      <c r="K227" s="2">
        <f>TREND(Calibration!$A$2:$A$4,Calibration!$C$2:$C$4,E227)</f>
        <v>618.67509921536521</v>
      </c>
      <c r="L227" s="2">
        <f>TREND(Calibration!$A$2:$A$4,Calibration!$D$2:$D$4,G227)</f>
        <v>525.09629007362275</v>
      </c>
    </row>
    <row r="228" spans="1:12" x14ac:dyDescent="0.25">
      <c r="A228">
        <v>1128201</v>
      </c>
      <c r="B228">
        <v>14.375</v>
      </c>
      <c r="C228">
        <v>0.62</v>
      </c>
      <c r="D228">
        <v>645.95501708999996</v>
      </c>
      <c r="E228">
        <v>1.56500006</v>
      </c>
      <c r="F228">
        <v>1004.93701172</v>
      </c>
      <c r="G228">
        <v>1.3727999900000001</v>
      </c>
      <c r="H228">
        <v>9.9000003020963209E+37</v>
      </c>
      <c r="J228" s="2">
        <f>TREND(Calibration!$A$2:$A$4,Calibration!$B$2:$B$4,C228)</f>
        <v>396.99668536133419</v>
      </c>
      <c r="K228" s="2">
        <f>TREND(Calibration!$A$2:$A$4,Calibration!$C$2:$C$4,E228)</f>
        <v>613.4155318721057</v>
      </c>
      <c r="L228" s="2">
        <f>TREND(Calibration!$A$2:$A$4,Calibration!$D$2:$D$4,G228)</f>
        <v>524.89018296118422</v>
      </c>
    </row>
    <row r="229" spans="1:12" x14ac:dyDescent="0.25">
      <c r="A229">
        <v>1133201</v>
      </c>
      <c r="B229">
        <v>14.34000015</v>
      </c>
      <c r="C229">
        <v>0.62099998999999995</v>
      </c>
      <c r="D229">
        <v>751.83898925999995</v>
      </c>
      <c r="E229">
        <v>1.5385999699999999</v>
      </c>
      <c r="F229">
        <v>1330.45800781</v>
      </c>
      <c r="G229">
        <v>1.3711999699999999</v>
      </c>
      <c r="H229">
        <v>9.9000003020963209E+37</v>
      </c>
      <c r="J229" s="2">
        <f>TREND(Calibration!$A$2:$A$4,Calibration!$B$2:$B$4,C229)</f>
        <v>397.61005005454348</v>
      </c>
      <c r="K229" s="2">
        <f>TREND(Calibration!$A$2:$A$4,Calibration!$C$2:$C$4,E229)</f>
        <v>602.7344375533761</v>
      </c>
      <c r="L229" s="2">
        <f>TREND(Calibration!$A$2:$A$4,Calibration!$D$2:$D$4,G229)</f>
        <v>524.23059238166149</v>
      </c>
    </row>
    <row r="230" spans="1:12" x14ac:dyDescent="0.25">
      <c r="A230">
        <v>1138215</v>
      </c>
      <c r="B230">
        <v>14.32299995</v>
      </c>
      <c r="C230">
        <v>0.61890000000000001</v>
      </c>
      <c r="D230">
        <v>1342.5770263700001</v>
      </c>
      <c r="E230">
        <v>1.5369999400000001</v>
      </c>
      <c r="F230">
        <v>845.41802978999999</v>
      </c>
      <c r="G230">
        <v>1.3674000500000001</v>
      </c>
      <c r="H230">
        <v>9.9000003020963209E+37</v>
      </c>
      <c r="J230" s="2">
        <f>TREND(Calibration!$A$2:$A$4,Calibration!$B$2:$B$4,C230)</f>
        <v>396.32197745172482</v>
      </c>
      <c r="K230" s="2">
        <f>TREND(Calibration!$A$2:$A$4,Calibration!$C$2:$C$4,E230)</f>
        <v>602.08708857302042</v>
      </c>
      <c r="L230" s="2">
        <f>TREND(Calibration!$A$2:$A$4,Calibration!$D$2:$D$4,G230)</f>
        <v>522.66411731576272</v>
      </c>
    </row>
    <row r="231" spans="1:12" x14ac:dyDescent="0.25">
      <c r="A231">
        <v>1143202</v>
      </c>
      <c r="B231">
        <v>14.39500046</v>
      </c>
      <c r="C231">
        <v>0.62370002000000002</v>
      </c>
      <c r="D231">
        <v>1168.4050293</v>
      </c>
      <c r="E231">
        <v>1.51859999</v>
      </c>
      <c r="F231">
        <v>9.9000003020963209E+37</v>
      </c>
      <c r="G231">
        <v>1.3684999900000001</v>
      </c>
      <c r="H231">
        <v>9.9000003020963209E+37</v>
      </c>
      <c r="J231" s="2">
        <f>TREND(Calibration!$A$2:$A$4,Calibration!$B$2:$B$4,C231)</f>
        <v>399.26616968834577</v>
      </c>
      <c r="K231" s="2">
        <f>TREND(Calibration!$A$2:$A$4,Calibration!$C$2:$C$4,E231)</f>
        <v>594.64273511021372</v>
      </c>
      <c r="L231" s="2">
        <f>TREND(Calibration!$A$2:$A$4,Calibration!$D$2:$D$4,G231)</f>
        <v>523.11755543656125</v>
      </c>
    </row>
    <row r="232" spans="1:12" x14ac:dyDescent="0.25">
      <c r="A232">
        <v>1148212</v>
      </c>
      <c r="B232">
        <v>14.34899998</v>
      </c>
      <c r="C232">
        <v>0.62099998999999995</v>
      </c>
      <c r="D232">
        <v>9.9000003020963209E+37</v>
      </c>
      <c r="E232">
        <v>1.53209996</v>
      </c>
      <c r="F232">
        <v>752.44702147999999</v>
      </c>
      <c r="G232">
        <v>1.3684999900000001</v>
      </c>
      <c r="H232">
        <v>9.9000003020963209E+37</v>
      </c>
      <c r="J232" s="2">
        <f>TREND(Calibration!$A$2:$A$4,Calibration!$B$2:$B$4,C232)</f>
        <v>397.61005005454348</v>
      </c>
      <c r="K232" s="2">
        <f>TREND(Calibration!$A$2:$A$4,Calibration!$C$2:$C$4,E232)</f>
        <v>600.10462758368715</v>
      </c>
      <c r="L232" s="2">
        <f>TREND(Calibration!$A$2:$A$4,Calibration!$D$2:$D$4,G232)</f>
        <v>523.11755543656125</v>
      </c>
    </row>
    <row r="233" spans="1:12" x14ac:dyDescent="0.25">
      <c r="A233">
        <v>1153202</v>
      </c>
      <c r="B233">
        <v>14.31700039</v>
      </c>
      <c r="C233">
        <v>0.61669998999999998</v>
      </c>
      <c r="D233">
        <v>984.70898437000005</v>
      </c>
      <c r="E233">
        <v>1.53530002</v>
      </c>
      <c r="F233">
        <v>1001.10900879</v>
      </c>
      <c r="G233">
        <v>1.3705999900000001</v>
      </c>
      <c r="H233">
        <v>9.9000003020963209E+37</v>
      </c>
      <c r="J233" s="2">
        <f>TREND(Calibration!$A$2:$A$4,Calibration!$B$2:$B$4,C233)</f>
        <v>394.97255549879787</v>
      </c>
      <c r="K233" s="2">
        <f>TREND(Calibration!$A$2:$A$4,Calibration!$C$2:$C$4,E233)</f>
        <v>601.39932554439838</v>
      </c>
      <c r="L233" s="2">
        <f>TREND(Calibration!$A$2:$A$4,Calibration!$D$2:$D$4,G233)</f>
        <v>523.98325725091206</v>
      </c>
    </row>
    <row r="234" spans="1:12" x14ac:dyDescent="0.25">
      <c r="A234">
        <v>1158201</v>
      </c>
      <c r="B234">
        <v>14.26500034</v>
      </c>
      <c r="C234">
        <v>0.62</v>
      </c>
      <c r="D234">
        <v>727.80798340000001</v>
      </c>
      <c r="E234">
        <v>1.53639996</v>
      </c>
      <c r="F234">
        <v>1040.18005371</v>
      </c>
      <c r="G234">
        <v>1.3695000399999999</v>
      </c>
      <c r="H234">
        <v>9.9000003020963209E+37</v>
      </c>
      <c r="J234" s="2">
        <f>TREND(Calibration!$A$2:$A$4,Calibration!$B$2:$B$4,C234)</f>
        <v>396.99668536133419</v>
      </c>
      <c r="K234" s="2">
        <f>TREND(Calibration!$A$2:$A$4,Calibration!$C$2:$C$4,E234)</f>
        <v>601.84434534868478</v>
      </c>
      <c r="L234" s="2">
        <f>TREND(Calibration!$A$2:$A$4,Calibration!$D$2:$D$4,G234)</f>
        <v>523.52981500772376</v>
      </c>
    </row>
    <row r="235" spans="1:12" x14ac:dyDescent="0.25">
      <c r="A235">
        <v>1163201</v>
      </c>
      <c r="B235">
        <v>14.15100002</v>
      </c>
      <c r="C235">
        <v>0.62480002999999995</v>
      </c>
      <c r="D235">
        <v>986.21197510000002</v>
      </c>
      <c r="E235">
        <v>1.54069996</v>
      </c>
      <c r="F235">
        <v>803.65502930000002</v>
      </c>
      <c r="G235">
        <v>1.3684999900000001</v>
      </c>
      <c r="H235">
        <v>9.9000003020963209E+37</v>
      </c>
      <c r="J235" s="2">
        <f>TREND(Calibration!$A$2:$A$4,Calibration!$B$2:$B$4,C235)</f>
        <v>399.94088373166335</v>
      </c>
      <c r="K235" s="2">
        <f>TREND(Calibration!$A$2:$A$4,Calibration!$C$2:$C$4,E235)</f>
        <v>603.58406311368242</v>
      </c>
      <c r="L235" s="2">
        <f>TREND(Calibration!$A$2:$A$4,Calibration!$D$2:$D$4,G235)</f>
        <v>523.11755543656125</v>
      </c>
    </row>
    <row r="236" spans="1:12" x14ac:dyDescent="0.25">
      <c r="A236">
        <v>1168200</v>
      </c>
      <c r="B236">
        <v>14.1420002</v>
      </c>
      <c r="C236">
        <v>0.62370002000000002</v>
      </c>
      <c r="D236">
        <v>518.83197021000001</v>
      </c>
      <c r="E236">
        <v>1.55369997</v>
      </c>
      <c r="F236">
        <v>9.9000003020963209E+37</v>
      </c>
      <c r="G236">
        <v>1.3695000399999999</v>
      </c>
      <c r="H236">
        <v>1259.2409668</v>
      </c>
      <c r="J236" s="2">
        <f>TREND(Calibration!$A$2:$A$4,Calibration!$B$2:$B$4,C236)</f>
        <v>399.26616968834577</v>
      </c>
      <c r="K236" s="2">
        <f>TREND(Calibration!$A$2:$A$4,Calibration!$C$2:$C$4,E236)</f>
        <v>608.8436790072052</v>
      </c>
      <c r="L236" s="2">
        <f>TREND(Calibration!$A$2:$A$4,Calibration!$D$2:$D$4,G236)</f>
        <v>523.52981500772376</v>
      </c>
    </row>
    <row r="237" spans="1:12" x14ac:dyDescent="0.25">
      <c r="A237">
        <v>1173202</v>
      </c>
      <c r="B237">
        <v>14.11299992</v>
      </c>
      <c r="C237">
        <v>0.62370002000000002</v>
      </c>
      <c r="D237">
        <v>982.13598633000004</v>
      </c>
      <c r="E237">
        <v>1.5585999500000001</v>
      </c>
      <c r="F237">
        <v>9.9000003020963209E+37</v>
      </c>
      <c r="G237">
        <v>1.36899996</v>
      </c>
      <c r="H237">
        <v>9.9000003020963209E+37</v>
      </c>
      <c r="J237" s="2">
        <f>TREND(Calibration!$A$2:$A$4,Calibration!$B$2:$B$4,C237)</f>
        <v>399.26616968834577</v>
      </c>
      <c r="K237" s="2">
        <f>TREND(Calibration!$A$2:$A$4,Calibration!$C$2:$C$4,E237)</f>
        <v>610.82613999653847</v>
      </c>
      <c r="L237" s="2">
        <f>TREND(Calibration!$A$2:$A$4,Calibration!$D$2:$D$4,G237)</f>
        <v>523.32366254899978</v>
      </c>
    </row>
    <row r="238" spans="1:12" x14ac:dyDescent="0.25">
      <c r="A238">
        <v>1178201</v>
      </c>
      <c r="B238">
        <v>14.04800034</v>
      </c>
      <c r="C238">
        <v>0.62540001000000001</v>
      </c>
      <c r="D238">
        <v>1176.9959716799999</v>
      </c>
      <c r="E238">
        <v>1.57529998</v>
      </c>
      <c r="F238">
        <v>9.9000003020963209E+37</v>
      </c>
      <c r="G238">
        <v>1.3624999499999999</v>
      </c>
      <c r="H238">
        <v>9.9000003020963209E+37</v>
      </c>
      <c r="J238" s="2">
        <f>TREND(Calibration!$A$2:$A$4,Calibration!$B$2:$B$4,C238)</f>
        <v>400.30889396039743</v>
      </c>
      <c r="K238" s="2">
        <f>TREND(Calibration!$A$2:$A$4,Calibration!$C$2:$C$4,E238)</f>
        <v>617.58273043072313</v>
      </c>
      <c r="L238" s="2">
        <f>TREND(Calibration!$A$2:$A$4,Calibration!$D$2:$D$4,G238)</f>
        <v>520.64410519171497</v>
      </c>
    </row>
    <row r="239" spans="1:12" x14ac:dyDescent="0.25">
      <c r="A239">
        <v>1183201</v>
      </c>
      <c r="B239">
        <v>14.06099987</v>
      </c>
      <c r="C239">
        <v>0.62159997</v>
      </c>
      <c r="D239">
        <v>9.9000003020963209E+37</v>
      </c>
      <c r="E239">
        <v>1.61530006</v>
      </c>
      <c r="F239">
        <v>1357.9119873</v>
      </c>
      <c r="G239">
        <v>1.36469996</v>
      </c>
      <c r="H239">
        <v>9.9000003020963209E+37</v>
      </c>
      <c r="J239" s="2">
        <f>TREND(Calibration!$A$2:$A$4,Calibration!$B$2:$B$4,C239)</f>
        <v>397.9780602832775</v>
      </c>
      <c r="K239" s="2">
        <f>TREND(Calibration!$A$2:$A$4,Calibration!$C$2:$C$4,E239)</f>
        <v>633.76618386731116</v>
      </c>
      <c r="L239" s="2">
        <f>TREND(Calibration!$A$2:$A$4,Calibration!$D$2:$D$4,G239)</f>
        <v>521.5510350243768</v>
      </c>
    </row>
    <row r="240" spans="1:12" x14ac:dyDescent="0.25">
      <c r="A240">
        <v>1188201</v>
      </c>
      <c r="B240">
        <v>14.1420002</v>
      </c>
      <c r="C240">
        <v>0.62209999999999999</v>
      </c>
      <c r="D240">
        <v>870.81799316000001</v>
      </c>
      <c r="E240">
        <v>1.6617000099999999</v>
      </c>
      <c r="F240">
        <v>9.9000003020963209E+37</v>
      </c>
      <c r="G240">
        <v>1.3624999499999999</v>
      </c>
      <c r="H240">
        <v>9.9000003020963209E+37</v>
      </c>
      <c r="J240" s="2">
        <f>TREND(Calibration!$A$2:$A$4,Calibration!$B$2:$B$4,C240)</f>
        <v>398.28476409786111</v>
      </c>
      <c r="K240" s="2">
        <f>TREND(Calibration!$A$2:$A$4,Calibration!$C$2:$C$4,E240)</f>
        <v>652.53893207893987</v>
      </c>
      <c r="L240" s="2">
        <f>TREND(Calibration!$A$2:$A$4,Calibration!$D$2:$D$4,G240)</f>
        <v>520.64410519171497</v>
      </c>
    </row>
    <row r="241" spans="1:12" x14ac:dyDescent="0.25">
      <c r="A241">
        <v>1193201</v>
      </c>
      <c r="B241">
        <v>14.26799965</v>
      </c>
      <c r="C241">
        <v>0.62269998000000004</v>
      </c>
      <c r="D241">
        <v>682.94500731999995</v>
      </c>
      <c r="E241">
        <v>1.6352000200000001</v>
      </c>
      <c r="F241">
        <v>1289.0839843700001</v>
      </c>
      <c r="G241">
        <v>1.36090004</v>
      </c>
      <c r="H241">
        <v>9.9000003020963209E+37</v>
      </c>
      <c r="J241" s="2">
        <f>TREND(Calibration!$A$2:$A$4,Calibration!$B$2:$B$4,C241)</f>
        <v>398.65277432659514</v>
      </c>
      <c r="K241" s="2">
        <f>TREND(Calibration!$A$2:$A$4,Calibration!$C$2:$C$4,E241)</f>
        <v>641.81741966608865</v>
      </c>
      <c r="L241" s="2">
        <f>TREND(Calibration!$A$2:$A$4,Calibration!$D$2:$D$4,G241)</f>
        <v>519.98455995847792</v>
      </c>
    </row>
    <row r="242" spans="1:12" x14ac:dyDescent="0.25">
      <c r="A242">
        <v>1198200</v>
      </c>
      <c r="B242">
        <v>14.34000015</v>
      </c>
      <c r="C242">
        <v>0.62269998000000004</v>
      </c>
      <c r="D242">
        <v>615.34002685999997</v>
      </c>
      <c r="E242">
        <v>1.6103999600000001</v>
      </c>
      <c r="F242">
        <v>1147.1989746100001</v>
      </c>
      <c r="G242">
        <v>1.3619999899999999</v>
      </c>
      <c r="H242">
        <v>9.9000003020963209E+37</v>
      </c>
      <c r="J242" s="2">
        <f>TREND(Calibration!$A$2:$A$4,Calibration!$B$2:$B$4,C242)</f>
        <v>398.65277432659514</v>
      </c>
      <c r="K242" s="2">
        <f>TREND(Calibration!$A$2:$A$4,Calibration!$C$2:$C$4,E242)</f>
        <v>631.78367432771461</v>
      </c>
      <c r="L242" s="2">
        <f>TREND(Calibration!$A$2:$A$4,Calibration!$D$2:$D$4,G242)</f>
        <v>520.438002201666</v>
      </c>
    </row>
    <row r="243" spans="1:12" x14ac:dyDescent="0.25">
      <c r="A243">
        <v>1203202</v>
      </c>
      <c r="B243">
        <v>14.34300041</v>
      </c>
      <c r="C243">
        <v>0.62749999999999995</v>
      </c>
      <c r="D243">
        <v>1199.75097656</v>
      </c>
      <c r="E243">
        <v>1.63039994</v>
      </c>
      <c r="F243">
        <v>772.09698486000002</v>
      </c>
      <c r="G243">
        <v>1.3667999500000001</v>
      </c>
      <c r="H243">
        <v>9.9000003020963209E+37</v>
      </c>
      <c r="J243" s="2">
        <f>TREND(Calibration!$A$2:$A$4,Calibration!$B$2:$B$4,C243)</f>
        <v>401.59696656321603</v>
      </c>
      <c r="K243" s="2">
        <f>TREND(Calibration!$A$2:$A$4,Calibration!$C$2:$C$4,E243)</f>
        <v>639.87537677087698</v>
      </c>
      <c r="L243" s="2">
        <f>TREND(Calibration!$A$2:$A$4,Calibration!$D$2:$D$4,G243)</f>
        <v>522.41673271633795</v>
      </c>
    </row>
    <row r="244" spans="1:12" x14ac:dyDescent="0.25">
      <c r="A244">
        <v>1208201</v>
      </c>
      <c r="B244">
        <v>14.39500046</v>
      </c>
      <c r="C244">
        <v>0.62370002000000002</v>
      </c>
      <c r="D244">
        <v>1175.3819580100001</v>
      </c>
      <c r="E244">
        <v>1.59909999</v>
      </c>
      <c r="F244">
        <v>880.94702147999999</v>
      </c>
      <c r="G244">
        <v>1.3667999500000001</v>
      </c>
      <c r="H244">
        <v>9.9000003020963209E+37</v>
      </c>
      <c r="J244" s="2">
        <f>TREND(Calibration!$A$2:$A$4,Calibration!$B$2:$B$4,C244)</f>
        <v>399.26616968834577</v>
      </c>
      <c r="K244" s="2">
        <f>TREND(Calibration!$A$2:$A$4,Calibration!$C$2:$C$4,E244)</f>
        <v>627.21187001307715</v>
      </c>
      <c r="L244" s="2">
        <f>TREND(Calibration!$A$2:$A$4,Calibration!$D$2:$D$4,G244)</f>
        <v>522.41673271633795</v>
      </c>
    </row>
    <row r="245" spans="1:12" x14ac:dyDescent="0.25">
      <c r="A245">
        <v>1213200</v>
      </c>
      <c r="B245">
        <v>14.37899971</v>
      </c>
      <c r="C245">
        <v>0.62910001999999998</v>
      </c>
      <c r="D245">
        <v>586.08001708999996</v>
      </c>
      <c r="E245">
        <v>1.6525000299999999</v>
      </c>
      <c r="F245">
        <v>9.9000003020963209E+37</v>
      </c>
      <c r="G245">
        <v>1.3684999900000001</v>
      </c>
      <c r="H245">
        <v>9.9000003020963209E+37</v>
      </c>
      <c r="J245" s="2">
        <f>TREND(Calibration!$A$2:$A$4,Calibration!$B$2:$B$4,C245)</f>
        <v>402.57837215370074</v>
      </c>
      <c r="K245" s="2">
        <f>TREND(Calibration!$A$2:$A$4,Calibration!$C$2:$C$4,E245)</f>
        <v>648.81675332460895</v>
      </c>
      <c r="L245" s="2">
        <f>TREND(Calibration!$A$2:$A$4,Calibration!$D$2:$D$4,G245)</f>
        <v>523.11755543656125</v>
      </c>
    </row>
    <row r="246" spans="1:12" x14ac:dyDescent="0.25">
      <c r="A246">
        <v>1218202</v>
      </c>
      <c r="B246">
        <v>14.34599972</v>
      </c>
      <c r="C246">
        <v>0.63180000000000003</v>
      </c>
      <c r="D246">
        <v>1225.8520507799999</v>
      </c>
      <c r="E246">
        <v>1.6093000200000001</v>
      </c>
      <c r="F246">
        <v>1083.10998535</v>
      </c>
      <c r="G246">
        <v>1.37010002</v>
      </c>
      <c r="H246">
        <v>9.9000003020963209E+37</v>
      </c>
      <c r="J246" s="2">
        <f>TREND(Calibration!$A$2:$A$4,Calibration!$B$2:$B$4,C246)</f>
        <v>404.23446111896169</v>
      </c>
      <c r="K246" s="2">
        <f>TREND(Calibration!$A$2:$A$4,Calibration!$C$2:$C$4,E246)</f>
        <v>631.3386545234282</v>
      </c>
      <c r="L246" s="2">
        <f>TREND(Calibration!$A$2:$A$4,Calibration!$D$2:$D$4,G246)</f>
        <v>523.77715013847342</v>
      </c>
    </row>
    <row r="247" spans="1:12" x14ac:dyDescent="0.25">
      <c r="A247">
        <v>1223201</v>
      </c>
      <c r="B247">
        <v>14.34300041</v>
      </c>
      <c r="C247">
        <v>0.63290000000000002</v>
      </c>
      <c r="D247">
        <v>9.9000003020963209E+37</v>
      </c>
      <c r="E247">
        <v>1.57210004</v>
      </c>
      <c r="F247">
        <v>916.05102538999995</v>
      </c>
      <c r="G247">
        <v>1.3727999900000001</v>
      </c>
      <c r="H247">
        <v>9.9000003020963209E+37</v>
      </c>
      <c r="J247" s="2">
        <f>TREND(Calibration!$A$2:$A$4,Calibration!$B$2:$B$4,C247)</f>
        <v>404.90916902857106</v>
      </c>
      <c r="K247" s="2">
        <f>TREND(Calibration!$A$2:$A$4,Calibration!$C$2:$C$4,E247)</f>
        <v>616.28808102027506</v>
      </c>
      <c r="L247" s="2">
        <f>TREND(Calibration!$A$2:$A$4,Calibration!$D$2:$D$4,G247)</f>
        <v>524.89018296118422</v>
      </c>
    </row>
    <row r="248" spans="1:12" x14ac:dyDescent="0.25">
      <c r="A248">
        <v>1228214</v>
      </c>
      <c r="B248">
        <v>14.385000229999999</v>
      </c>
      <c r="C248">
        <v>0.63559997000000001</v>
      </c>
      <c r="D248">
        <v>727.77301024999997</v>
      </c>
      <c r="E248">
        <v>1.57369995</v>
      </c>
      <c r="F248">
        <v>9.9000003020963209E+37</v>
      </c>
      <c r="G248">
        <v>1.37220001</v>
      </c>
      <c r="H248">
        <v>9.9000003020963209E+37</v>
      </c>
      <c r="J248" s="2">
        <f>TREND(Calibration!$A$2:$A$4,Calibration!$B$2:$B$4,C248)</f>
        <v>406.56525186012368</v>
      </c>
      <c r="K248" s="2">
        <f>TREND(Calibration!$A$2:$A$4,Calibration!$C$2:$C$4,E248)</f>
        <v>616.93538145036746</v>
      </c>
      <c r="L248" s="2">
        <f>TREND(Calibration!$A$2:$A$4,Calibration!$D$2:$D$4,G248)</f>
        <v>524.64284783043456</v>
      </c>
    </row>
    <row r="249" spans="1:12" x14ac:dyDescent="0.25">
      <c r="A249">
        <v>1233202</v>
      </c>
      <c r="B249">
        <v>14.446999549999999</v>
      </c>
      <c r="C249">
        <v>0.63510001000000005</v>
      </c>
      <c r="D249">
        <v>9.9000003020963209E+37</v>
      </c>
      <c r="E249">
        <v>1.57369995</v>
      </c>
      <c r="F249">
        <v>874.20001220999995</v>
      </c>
      <c r="G249">
        <v>1.37220001</v>
      </c>
      <c r="H249">
        <v>9.9000003020963209E+37</v>
      </c>
      <c r="J249" s="2">
        <f>TREND(Calibration!$A$2:$A$4,Calibration!$B$2:$B$4,C249)</f>
        <v>406.258590981498</v>
      </c>
      <c r="K249" s="2">
        <f>TREND(Calibration!$A$2:$A$4,Calibration!$C$2:$C$4,E249)</f>
        <v>616.93538145036746</v>
      </c>
      <c r="L249" s="2">
        <f>TREND(Calibration!$A$2:$A$4,Calibration!$D$2:$D$4,G249)</f>
        <v>524.64284783043456</v>
      </c>
    </row>
    <row r="250" spans="1:12" x14ac:dyDescent="0.25">
      <c r="A250">
        <v>1238201</v>
      </c>
      <c r="B250">
        <v>14.57600021</v>
      </c>
      <c r="C250">
        <v>0.64429997999999999</v>
      </c>
      <c r="D250">
        <v>369.67098999000001</v>
      </c>
      <c r="E250">
        <v>1.5709999800000001</v>
      </c>
      <c r="F250">
        <v>9.9000003020963209E+37</v>
      </c>
      <c r="G250">
        <v>1.3679000100000001</v>
      </c>
      <c r="H250">
        <v>1150.8010253899999</v>
      </c>
      <c r="J250" s="2">
        <f>TREND(Calibration!$A$2:$A$4,Calibration!$B$2:$B$4,C250)</f>
        <v>411.90158418801497</v>
      </c>
      <c r="K250" s="2">
        <f>TREND(Calibration!$A$2:$A$4,Calibration!$C$2:$C$4,E250)</f>
        <v>615.8430126657255</v>
      </c>
      <c r="L250" s="2">
        <f>TREND(Calibration!$A$2:$A$4,Calibration!$D$2:$D$4,G250)</f>
        <v>522.87022030581159</v>
      </c>
    </row>
    <row r="251" spans="1:12" x14ac:dyDescent="0.25">
      <c r="A251">
        <v>1243201</v>
      </c>
      <c r="B251">
        <v>14.7159996</v>
      </c>
      <c r="C251">
        <v>0.64319998</v>
      </c>
      <c r="D251">
        <v>1150.8630371100001</v>
      </c>
      <c r="E251">
        <v>1.56229997</v>
      </c>
      <c r="F251">
        <v>9.9000003020963209E+37</v>
      </c>
      <c r="G251">
        <v>1.36469996</v>
      </c>
      <c r="H251">
        <v>9.9000003020963209E+37</v>
      </c>
      <c r="J251" s="2">
        <f>TREND(Calibration!$A$2:$A$4,Calibration!$B$2:$B$4,C251)</f>
        <v>411.2268762784056</v>
      </c>
      <c r="K251" s="2">
        <f>TREND(Calibration!$A$2:$A$4,Calibration!$C$2:$C$4,E251)</f>
        <v>612.32311453720047</v>
      </c>
      <c r="L251" s="2">
        <f>TREND(Calibration!$A$2:$A$4,Calibration!$D$2:$D$4,G251)</f>
        <v>521.5510350243768</v>
      </c>
    </row>
    <row r="252" spans="1:12" x14ac:dyDescent="0.25">
      <c r="A252">
        <v>1248201</v>
      </c>
      <c r="B252">
        <v>14.82299995</v>
      </c>
      <c r="C252">
        <v>0.64429997999999999</v>
      </c>
      <c r="D252">
        <v>1287.2290039100001</v>
      </c>
      <c r="E252">
        <v>1.54130006</v>
      </c>
      <c r="F252">
        <v>9.9000003020963209E+37</v>
      </c>
      <c r="G252">
        <v>1.3667999500000001</v>
      </c>
      <c r="H252">
        <v>9.9000003020963209E+37</v>
      </c>
      <c r="J252" s="2">
        <f>TREND(Calibration!$A$2:$A$4,Calibration!$B$2:$B$4,C252)</f>
        <v>411.90158418801497</v>
      </c>
      <c r="K252" s="2">
        <f>TREND(Calibration!$A$2:$A$4,Calibration!$C$2:$C$4,E252)</f>
        <v>603.82685488828133</v>
      </c>
      <c r="L252" s="2">
        <f>TREND(Calibration!$A$2:$A$4,Calibration!$D$2:$D$4,G252)</f>
        <v>522.41673271633795</v>
      </c>
    </row>
    <row r="253" spans="1:12" x14ac:dyDescent="0.25">
      <c r="A253">
        <v>1253201</v>
      </c>
      <c r="B253">
        <v>14.92399979</v>
      </c>
      <c r="C253">
        <v>0.64639997000000005</v>
      </c>
      <c r="D253">
        <v>1145.7149658200001</v>
      </c>
      <c r="E253">
        <v>1.6001000400000001</v>
      </c>
      <c r="F253">
        <v>9.9000003020963209E+37</v>
      </c>
      <c r="G253">
        <v>1.37010002</v>
      </c>
      <c r="H253">
        <v>9.9000003020963209E+37</v>
      </c>
      <c r="J253" s="2">
        <f>TREND(Calibration!$A$2:$A$4,Calibration!$B$2:$B$4,C253)</f>
        <v>413.18965679083362</v>
      </c>
      <c r="K253" s="2">
        <f>TREND(Calibration!$A$2:$A$4,Calibration!$C$2:$C$4,E253)</f>
        <v>627.61647576909718</v>
      </c>
      <c r="L253" s="2">
        <f>TREND(Calibration!$A$2:$A$4,Calibration!$D$2:$D$4,G253)</f>
        <v>523.77715013847342</v>
      </c>
    </row>
    <row r="254" spans="1:12" x14ac:dyDescent="0.25">
      <c r="A254">
        <v>1258200</v>
      </c>
      <c r="B254">
        <v>14.942999840000001</v>
      </c>
      <c r="C254">
        <v>0.64429997999999999</v>
      </c>
      <c r="D254">
        <v>1114.4959716799999</v>
      </c>
      <c r="E254">
        <v>1.62549996</v>
      </c>
      <c r="F254">
        <v>9.9000003020963209E+37</v>
      </c>
      <c r="G254">
        <v>1.3684999900000001</v>
      </c>
      <c r="H254">
        <v>9.9000003020963209E+37</v>
      </c>
      <c r="J254" s="2">
        <f>TREND(Calibration!$A$2:$A$4,Calibration!$B$2:$B$4,C254)</f>
        <v>411.90158418801497</v>
      </c>
      <c r="K254" s="2">
        <f>TREND(Calibration!$A$2:$A$4,Calibration!$C$2:$C$4,E254)</f>
        <v>637.89291578154359</v>
      </c>
      <c r="L254" s="2">
        <f>TREND(Calibration!$A$2:$A$4,Calibration!$D$2:$D$4,G254)</f>
        <v>523.11755543656125</v>
      </c>
    </row>
    <row r="255" spans="1:12" x14ac:dyDescent="0.25">
      <c r="A255">
        <v>1263200</v>
      </c>
      <c r="B255">
        <v>14.942999840000001</v>
      </c>
      <c r="C255">
        <v>0.64480000999999998</v>
      </c>
      <c r="D255">
        <v>1023.61700439</v>
      </c>
      <c r="E255">
        <v>1.6142000000000001</v>
      </c>
      <c r="F255">
        <v>9.9000003020963209E+37</v>
      </c>
      <c r="G255">
        <v>1.37010002</v>
      </c>
      <c r="H255">
        <v>9.9000003020963209E+37</v>
      </c>
      <c r="J255" s="2">
        <f>TREND(Calibration!$A$2:$A$4,Calibration!$B$2:$B$4,C255)</f>
        <v>412.20828800259852</v>
      </c>
      <c r="K255" s="2">
        <f>TREND(Calibration!$A$2:$A$4,Calibration!$C$2:$C$4,E255)</f>
        <v>633.32111551276159</v>
      </c>
      <c r="L255" s="2">
        <f>TREND(Calibration!$A$2:$A$4,Calibration!$D$2:$D$4,G255)</f>
        <v>523.77715013847342</v>
      </c>
    </row>
    <row r="256" spans="1:12" x14ac:dyDescent="0.25">
      <c r="A256">
        <v>1268201</v>
      </c>
      <c r="B256">
        <v>14.92700005</v>
      </c>
      <c r="C256">
        <v>0.63990002999999995</v>
      </c>
      <c r="D256">
        <v>845.93597411999997</v>
      </c>
      <c r="E256">
        <v>1.6081999499999999</v>
      </c>
      <c r="F256">
        <v>9.9000003020963209E+37</v>
      </c>
      <c r="G256">
        <v>1.37010002</v>
      </c>
      <c r="H256">
        <v>1294.49401855</v>
      </c>
      <c r="J256" s="2">
        <f>TREND(Calibration!$A$2:$A$4,Calibration!$B$2:$B$4,C256)</f>
        <v>409.2027832181189</v>
      </c>
      <c r="K256" s="2">
        <f>TREND(Calibration!$A$2:$A$4,Calibration!$C$2:$C$4,E256)</f>
        <v>630.89358212302329</v>
      </c>
      <c r="L256" s="2">
        <f>TREND(Calibration!$A$2:$A$4,Calibration!$D$2:$D$4,G256)</f>
        <v>523.77715013847342</v>
      </c>
    </row>
    <row r="257" spans="1:12" x14ac:dyDescent="0.25">
      <c r="A257">
        <v>1273200</v>
      </c>
      <c r="B257">
        <v>14.84899998</v>
      </c>
      <c r="C257">
        <v>0.63990002999999995</v>
      </c>
      <c r="D257">
        <v>1088.40002441</v>
      </c>
      <c r="E257">
        <v>1.5730999699999999</v>
      </c>
      <c r="F257">
        <v>9.9000003020963209E+37</v>
      </c>
      <c r="G257">
        <v>1.3727999900000001</v>
      </c>
      <c r="H257">
        <v>9.9000003020963209E+37</v>
      </c>
      <c r="J257" s="2">
        <f>TREND(Calibration!$A$2:$A$4,Calibration!$B$2:$B$4,C257)</f>
        <v>409.2027832181189</v>
      </c>
      <c r="K257" s="2">
        <f>TREND(Calibration!$A$2:$A$4,Calibration!$C$2:$C$4,E257)</f>
        <v>616.69263822603182</v>
      </c>
      <c r="L257" s="2">
        <f>TREND(Calibration!$A$2:$A$4,Calibration!$D$2:$D$4,G257)</f>
        <v>524.89018296118422</v>
      </c>
    </row>
    <row r="258" spans="1:12" x14ac:dyDescent="0.25">
      <c r="A258">
        <v>1278201</v>
      </c>
      <c r="B258">
        <v>14.79399967</v>
      </c>
      <c r="C258">
        <v>0.63400000000000001</v>
      </c>
      <c r="D258">
        <v>992.16601562000005</v>
      </c>
      <c r="E258">
        <v>1.5726000099999999</v>
      </c>
      <c r="F258">
        <v>9.9000003020963209E+37</v>
      </c>
      <c r="G258">
        <v>1.37390006</v>
      </c>
      <c r="H258">
        <v>9.9000003020963209E+37</v>
      </c>
      <c r="J258" s="2">
        <f>TREND(Calibration!$A$2:$A$4,Calibration!$B$2:$B$4,C258)</f>
        <v>405.58387693818037</v>
      </c>
      <c r="K258" s="2">
        <f>TREND(Calibration!$A$2:$A$4,Calibration!$C$2:$C$4,E258)</f>
        <v>616.49036164608106</v>
      </c>
      <c r="L258" s="2">
        <f>TREND(Calibration!$A$2:$A$4,Calibration!$D$2:$D$4,G258)</f>
        <v>525.34367467304742</v>
      </c>
    </row>
    <row r="259" spans="1:12" x14ac:dyDescent="0.25">
      <c r="A259">
        <v>1283214</v>
      </c>
      <c r="B259">
        <v>14.75800037</v>
      </c>
      <c r="C259">
        <v>0.63450002999999999</v>
      </c>
      <c r="D259">
        <v>1329.51501465</v>
      </c>
      <c r="E259">
        <v>1.60339999</v>
      </c>
      <c r="F259">
        <v>9.9000003020963209E+37</v>
      </c>
      <c r="G259">
        <v>1.3727999900000001</v>
      </c>
      <c r="H259">
        <v>9.9000003020963209E+37</v>
      </c>
      <c r="J259" s="2">
        <f>TREND(Calibration!$A$2:$A$4,Calibration!$B$2:$B$4,C259)</f>
        <v>405.89058075276398</v>
      </c>
      <c r="K259" s="2">
        <f>TREND(Calibration!$A$2:$A$4,Calibration!$C$2:$C$4,E259)</f>
        <v>628.9515877780749</v>
      </c>
      <c r="L259" s="2">
        <f>TREND(Calibration!$A$2:$A$4,Calibration!$D$2:$D$4,G259)</f>
        <v>524.89018296118422</v>
      </c>
    </row>
    <row r="260" spans="1:12" x14ac:dyDescent="0.25">
      <c r="A260">
        <v>1288214</v>
      </c>
      <c r="B260">
        <v>14.81000042</v>
      </c>
      <c r="C260">
        <v>0.62639999000000002</v>
      </c>
      <c r="D260">
        <v>1049.3840332</v>
      </c>
      <c r="E260">
        <v>1.5958000400000001</v>
      </c>
      <c r="F260">
        <v>1294.31799316</v>
      </c>
      <c r="G260">
        <v>1.3727999900000001</v>
      </c>
      <c r="H260">
        <v>1365.0930175799999</v>
      </c>
      <c r="J260" s="2">
        <f>TREND(Calibration!$A$2:$A$4,Calibration!$B$2:$B$4,C260)</f>
        <v>400.92225251989845</v>
      </c>
      <c r="K260" s="2">
        <f>TREND(Calibration!$A$2:$A$4,Calibration!$C$2:$C$4,E260)</f>
        <v>625.87675800409954</v>
      </c>
      <c r="L260" s="2">
        <f>TREND(Calibration!$A$2:$A$4,Calibration!$D$2:$D$4,G260)</f>
        <v>524.89018296118422</v>
      </c>
    </row>
    <row r="261" spans="1:12" x14ac:dyDescent="0.25">
      <c r="A261">
        <v>1293201</v>
      </c>
      <c r="B261">
        <v>14.86200047</v>
      </c>
      <c r="C261">
        <v>0.63080000999999997</v>
      </c>
      <c r="D261">
        <v>778.01202393000005</v>
      </c>
      <c r="E261">
        <v>1.5850000399999999</v>
      </c>
      <c r="F261">
        <v>9.9000003020963209E+37</v>
      </c>
      <c r="G261">
        <v>1.3705999900000001</v>
      </c>
      <c r="H261">
        <v>9.9000003020963209E+37</v>
      </c>
      <c r="J261" s="2">
        <f>TREND(Calibration!$A$2:$A$4,Calibration!$B$2:$B$4,C261)</f>
        <v>403.62109642575234</v>
      </c>
      <c r="K261" s="2">
        <f>TREND(Calibration!$A$2:$A$4,Calibration!$C$2:$C$4,E261)</f>
        <v>621.50723431526808</v>
      </c>
      <c r="L261" s="2">
        <f>TREND(Calibration!$A$2:$A$4,Calibration!$D$2:$D$4,G261)</f>
        <v>523.98325725091206</v>
      </c>
    </row>
    <row r="262" spans="1:12" x14ac:dyDescent="0.25">
      <c r="A262">
        <v>1298201</v>
      </c>
      <c r="B262">
        <v>14.885000229999999</v>
      </c>
      <c r="C262">
        <v>0.62319999999999998</v>
      </c>
      <c r="D262">
        <v>9.9000003020963209E+37</v>
      </c>
      <c r="E262">
        <v>1.5915000399999999</v>
      </c>
      <c r="F262">
        <v>792.06701659999999</v>
      </c>
      <c r="G262">
        <v>1.3727999900000001</v>
      </c>
      <c r="H262">
        <v>9.9000003020963209E+37</v>
      </c>
      <c r="J262" s="2">
        <f>TREND(Calibration!$A$2:$A$4,Calibration!$B$2:$B$4,C262)</f>
        <v>398.95947200747042</v>
      </c>
      <c r="K262" s="2">
        <f>TREND(Calibration!$A$2:$A$4,Calibration!$C$2:$C$4,E262)</f>
        <v>624.13704023910179</v>
      </c>
      <c r="L262" s="2">
        <f>TREND(Calibration!$A$2:$A$4,Calibration!$D$2:$D$4,G262)</f>
        <v>524.89018296118422</v>
      </c>
    </row>
    <row r="263" spans="1:12" x14ac:dyDescent="0.25">
      <c r="A263">
        <v>1303212</v>
      </c>
      <c r="B263">
        <v>14.875</v>
      </c>
      <c r="C263">
        <v>0.62749999999999995</v>
      </c>
      <c r="D263">
        <v>9.9000003020963209E+37</v>
      </c>
      <c r="E263">
        <v>1.6574000099999999</v>
      </c>
      <c r="F263">
        <v>799.69799805000002</v>
      </c>
      <c r="G263">
        <v>1.37010002</v>
      </c>
      <c r="H263">
        <v>9.9000003020963209E+37</v>
      </c>
      <c r="J263" s="2">
        <f>TREND(Calibration!$A$2:$A$4,Calibration!$B$2:$B$4,C263)</f>
        <v>401.59696656321603</v>
      </c>
      <c r="K263" s="2">
        <f>TREND(Calibration!$A$2:$A$4,Calibration!$C$2:$C$4,E263)</f>
        <v>650.79921431394223</v>
      </c>
      <c r="L263" s="2">
        <f>TREND(Calibration!$A$2:$A$4,Calibration!$D$2:$D$4,G263)</f>
        <v>523.77715013847342</v>
      </c>
    </row>
    <row r="264" spans="1:12" x14ac:dyDescent="0.25">
      <c r="A264">
        <v>1308201</v>
      </c>
      <c r="B264">
        <v>14.76500034</v>
      </c>
      <c r="C264">
        <v>0.62269998000000004</v>
      </c>
      <c r="D264">
        <v>9.9000003020963209E+37</v>
      </c>
      <c r="E264">
        <v>1.64769995</v>
      </c>
      <c r="F264">
        <v>313.42199706999997</v>
      </c>
      <c r="G264">
        <v>1.3695000399999999</v>
      </c>
      <c r="H264">
        <v>9.9000003020963209E+37</v>
      </c>
      <c r="J264" s="2">
        <f>TREND(Calibration!$A$2:$A$4,Calibration!$B$2:$B$4,C264)</f>
        <v>398.65277432659514</v>
      </c>
      <c r="K264" s="2">
        <f>TREND(Calibration!$A$2:$A$4,Calibration!$C$2:$C$4,E264)</f>
        <v>646.87471042939728</v>
      </c>
      <c r="L264" s="2">
        <f>TREND(Calibration!$A$2:$A$4,Calibration!$D$2:$D$4,G264)</f>
        <v>523.52981500772376</v>
      </c>
    </row>
    <row r="265" spans="1:12" x14ac:dyDescent="0.25">
      <c r="A265">
        <v>1313201</v>
      </c>
      <c r="B265">
        <v>14.59899998</v>
      </c>
      <c r="C265">
        <v>0.62209999999999999</v>
      </c>
      <c r="D265">
        <v>9.9000003020963209E+37</v>
      </c>
      <c r="E265">
        <v>1.6665999899999999</v>
      </c>
      <c r="F265">
        <v>441.91900635000002</v>
      </c>
      <c r="G265">
        <v>1.3662999899999999</v>
      </c>
      <c r="H265">
        <v>9.9000003020963209E+37</v>
      </c>
      <c r="J265" s="2">
        <f>TREND(Calibration!$A$2:$A$4,Calibration!$B$2:$B$4,C265)</f>
        <v>398.28476409786111</v>
      </c>
      <c r="K265" s="2">
        <f>TREND(Calibration!$A$2:$A$4,Calibration!$C$2:$C$4,E265)</f>
        <v>654.52139306827326</v>
      </c>
      <c r="L265" s="2">
        <f>TREND(Calibration!$A$2:$A$4,Calibration!$D$2:$D$4,G265)</f>
        <v>522.21062972628897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14.460000040000001</v>
      </c>
      <c r="C2">
        <v>0.62540001000000001</v>
      </c>
      <c r="D2">
        <v>1193.1149902300001</v>
      </c>
      <c r="E2">
        <v>1.7098</v>
      </c>
      <c r="F2">
        <v>647.84698486000002</v>
      </c>
      <c r="G2">
        <v>1.3667999500000001</v>
      </c>
      <c r="H2">
        <v>9.9000003020963209E+37</v>
      </c>
      <c r="J2" s="2">
        <f>TREND(Calibration!$A$2:$A$4,Calibration!$B$2:$B$4,C2)</f>
        <v>400.30889396039743</v>
      </c>
      <c r="K2" s="2">
        <f>TREND(Calibration!$A$2:$A$4,Calibration!$C$2:$C$4,E2)</f>
        <v>671.999491869454</v>
      </c>
      <c r="L2" s="2">
        <f>TREND(Calibration!$A$2:$A$4,Calibration!$D$2:$D$4,G2)</f>
        <v>522.41673271633795</v>
      </c>
      <c r="N2" s="2">
        <f>AVERAGE(J2:J121)</f>
        <v>401.78813058407508</v>
      </c>
    </row>
    <row r="3" spans="1:14" x14ac:dyDescent="0.25">
      <c r="A3">
        <v>5077</v>
      </c>
      <c r="B3">
        <v>14.35900021</v>
      </c>
      <c r="C3">
        <v>0.62639999000000002</v>
      </c>
      <c r="D3">
        <v>642.13098145000004</v>
      </c>
      <c r="E3">
        <v>1.7053999900000001</v>
      </c>
      <c r="F3">
        <v>9.9000003020963209E+37</v>
      </c>
      <c r="G3">
        <v>1.3652000399999999</v>
      </c>
      <c r="H3">
        <v>1202.2239990200001</v>
      </c>
      <c r="J3" s="2">
        <f>TREND(Calibration!$A$2:$A$4,Calibration!$B$2:$B$4,C3)</f>
        <v>400.92225251989845</v>
      </c>
      <c r="K3" s="2">
        <f>TREND(Calibration!$A$2:$A$4,Calibration!$C$2:$C$4,E3)</f>
        <v>670.21931150592684</v>
      </c>
      <c r="L3" s="2">
        <f>TREND(Calibration!$A$2:$A$4,Calibration!$D$2:$D$4,G3)</f>
        <v>521.75718748310078</v>
      </c>
    </row>
    <row r="4" spans="1:14" x14ac:dyDescent="0.25">
      <c r="A4">
        <v>10078</v>
      </c>
      <c r="B4">
        <v>14.248999599999999</v>
      </c>
      <c r="C4">
        <v>0.62099998999999995</v>
      </c>
      <c r="D4">
        <v>1212.6729736299999</v>
      </c>
      <c r="E4">
        <v>1.68060005</v>
      </c>
      <c r="F4">
        <v>9.9000003020963209E+37</v>
      </c>
      <c r="G4">
        <v>1.3674000500000001</v>
      </c>
      <c r="H4">
        <v>9.9000003020963209E+37</v>
      </c>
      <c r="J4" s="2">
        <f>TREND(Calibration!$A$2:$A$4,Calibration!$B$2:$B$4,C4)</f>
        <v>397.61005005454348</v>
      </c>
      <c r="K4" s="2">
        <f>TREND(Calibration!$A$2:$A$4,Calibration!$C$2:$C$4,E4)</f>
        <v>660.18561471781595</v>
      </c>
      <c r="L4" s="2">
        <f>TREND(Calibration!$A$2:$A$4,Calibration!$D$2:$D$4,G4)</f>
        <v>522.66411731576272</v>
      </c>
    </row>
    <row r="5" spans="1:14" x14ac:dyDescent="0.25">
      <c r="A5">
        <v>15079</v>
      </c>
      <c r="B5">
        <v>14.15499973</v>
      </c>
      <c r="C5">
        <v>0.61729997000000003</v>
      </c>
      <c r="D5">
        <v>9.9000003020963209E+37</v>
      </c>
      <c r="E5">
        <v>1.63419998</v>
      </c>
      <c r="F5">
        <v>910.62701416000004</v>
      </c>
      <c r="G5">
        <v>1.3717000500000001</v>
      </c>
      <c r="H5">
        <v>9.9000003020963209E+37</v>
      </c>
      <c r="J5" s="2">
        <f>TREND(Calibration!$A$2:$A$4,Calibration!$B$2:$B$4,C5)</f>
        <v>395.3405657275319</v>
      </c>
      <c r="K5" s="2">
        <f>TREND(Calibration!$A$2:$A$4,Calibration!$C$2:$C$4,E5)</f>
        <v>641.41281795592386</v>
      </c>
      <c r="L5" s="2">
        <f>TREND(Calibration!$A$2:$A$4,Calibration!$D$2:$D$4,G5)</f>
        <v>524.4367448403857</v>
      </c>
    </row>
    <row r="6" spans="1:14" x14ac:dyDescent="0.25">
      <c r="A6">
        <v>20079</v>
      </c>
      <c r="B6">
        <v>14.20699978</v>
      </c>
      <c r="C6">
        <v>0.61669998999999998</v>
      </c>
      <c r="D6">
        <v>1058.9260253899999</v>
      </c>
      <c r="E6">
        <v>1.5964000199999999</v>
      </c>
      <c r="F6">
        <v>1024.73498535</v>
      </c>
      <c r="G6">
        <v>1.37220001</v>
      </c>
      <c r="H6">
        <v>9.9000003020963209E+37</v>
      </c>
      <c r="J6" s="2">
        <f>TREND(Calibration!$A$2:$A$4,Calibration!$B$2:$B$4,C6)</f>
        <v>394.97255549879787</v>
      </c>
      <c r="K6" s="2">
        <f>TREND(Calibration!$A$2:$A$4,Calibration!$C$2:$C$4,E6)</f>
        <v>626.11950122843507</v>
      </c>
      <c r="L6" s="2">
        <f>TREND(Calibration!$A$2:$A$4,Calibration!$D$2:$D$4,G6)</f>
        <v>524.64284783043456</v>
      </c>
    </row>
    <row r="7" spans="1:14" x14ac:dyDescent="0.25">
      <c r="A7">
        <v>25080</v>
      </c>
      <c r="B7">
        <v>14.20699978</v>
      </c>
      <c r="C7">
        <v>0.62209999999999999</v>
      </c>
      <c r="D7">
        <v>1198.8139648399999</v>
      </c>
      <c r="E7">
        <v>1.59200001</v>
      </c>
      <c r="F7">
        <v>649.09197998000002</v>
      </c>
      <c r="G7">
        <v>1.3705999900000001</v>
      </c>
      <c r="H7">
        <v>9.9000003020963209E+37</v>
      </c>
      <c r="J7" s="2">
        <f>TREND(Calibration!$A$2:$A$4,Calibration!$B$2:$B$4,C7)</f>
        <v>398.28476409786111</v>
      </c>
      <c r="K7" s="2">
        <f>TREND(Calibration!$A$2:$A$4,Calibration!$C$2:$C$4,E7)</f>
        <v>624.3393208649079</v>
      </c>
      <c r="L7" s="2">
        <f>TREND(Calibration!$A$2:$A$4,Calibration!$D$2:$D$4,G7)</f>
        <v>523.98325725091206</v>
      </c>
    </row>
    <row r="8" spans="1:14" x14ac:dyDescent="0.25">
      <c r="A8">
        <v>30082</v>
      </c>
      <c r="B8">
        <v>14.18999958</v>
      </c>
      <c r="C8">
        <v>0.62749999999999995</v>
      </c>
      <c r="D8">
        <v>775.60601807</v>
      </c>
      <c r="E8">
        <v>1.59309995</v>
      </c>
      <c r="F8">
        <v>864.83697510000002</v>
      </c>
      <c r="G8">
        <v>1.37220001</v>
      </c>
      <c r="H8">
        <v>9.9000003020963209E+37</v>
      </c>
      <c r="J8" s="2">
        <f>TREND(Calibration!$A$2:$A$4,Calibration!$B$2:$B$4,C8)</f>
        <v>401.59696656321603</v>
      </c>
      <c r="K8" s="2">
        <f>TREND(Calibration!$A$2:$A$4,Calibration!$C$2:$C$4,E8)</f>
        <v>624.78434066919431</v>
      </c>
      <c r="L8" s="2">
        <f>TREND(Calibration!$A$2:$A$4,Calibration!$D$2:$D$4,G8)</f>
        <v>524.64284783043456</v>
      </c>
    </row>
    <row r="9" spans="1:14" x14ac:dyDescent="0.25">
      <c r="A9">
        <v>35082</v>
      </c>
      <c r="B9">
        <v>14.163999560000001</v>
      </c>
      <c r="C9">
        <v>0.63180000000000003</v>
      </c>
      <c r="D9">
        <v>745.83898925999995</v>
      </c>
      <c r="E9">
        <v>1.6017999599999999</v>
      </c>
      <c r="F9">
        <v>9.9000003020963209E+37</v>
      </c>
      <c r="G9">
        <v>1.37010002</v>
      </c>
      <c r="H9">
        <v>9.9000003020963209E+37</v>
      </c>
      <c r="J9" s="2">
        <f>TREND(Calibration!$A$2:$A$4,Calibration!$B$2:$B$4,C9)</f>
        <v>404.23446111896169</v>
      </c>
      <c r="K9" s="2">
        <f>TREND(Calibration!$A$2:$A$4,Calibration!$C$2:$C$4,E9)</f>
        <v>628.30423879771922</v>
      </c>
      <c r="L9" s="2">
        <f>TREND(Calibration!$A$2:$A$4,Calibration!$D$2:$D$4,G9)</f>
        <v>523.77715013847342</v>
      </c>
    </row>
    <row r="10" spans="1:14" x14ac:dyDescent="0.25">
      <c r="A10">
        <v>40082</v>
      </c>
      <c r="B10">
        <v>14.11299992</v>
      </c>
      <c r="C10">
        <v>0.63559997000000001</v>
      </c>
      <c r="D10">
        <v>769.79199218999997</v>
      </c>
      <c r="E10">
        <v>1.5903999799999999</v>
      </c>
      <c r="F10">
        <v>9.9000003020963209E+37</v>
      </c>
      <c r="G10">
        <v>1.3705999900000001</v>
      </c>
      <c r="H10">
        <v>9.9000003020963209E+37</v>
      </c>
      <c r="J10" s="2">
        <f>TREND(Calibration!$A$2:$A$4,Calibration!$B$2:$B$4,C10)</f>
        <v>406.56525186012368</v>
      </c>
      <c r="K10" s="2">
        <f>TREND(Calibration!$A$2:$A$4,Calibration!$C$2:$C$4,E10)</f>
        <v>623.69197188455223</v>
      </c>
      <c r="L10" s="2">
        <f>TREND(Calibration!$A$2:$A$4,Calibration!$D$2:$D$4,G10)</f>
        <v>523.98325725091206</v>
      </c>
    </row>
    <row r="11" spans="1:14" x14ac:dyDescent="0.25">
      <c r="A11">
        <v>45083</v>
      </c>
      <c r="B11">
        <v>14.03800011</v>
      </c>
      <c r="C11">
        <v>0.63129997000000004</v>
      </c>
      <c r="D11">
        <v>9.9000003020963209E+37</v>
      </c>
      <c r="E11">
        <v>1.5925999900000001</v>
      </c>
      <c r="F11">
        <v>1324.7519531200001</v>
      </c>
      <c r="G11">
        <v>1.3705999900000001</v>
      </c>
      <c r="H11">
        <v>9.9000003020963209E+37</v>
      </c>
      <c r="J11" s="2">
        <f>TREND(Calibration!$A$2:$A$4,Calibration!$B$2:$B$4,C11)</f>
        <v>403.92775730437813</v>
      </c>
      <c r="K11" s="2">
        <f>TREND(Calibration!$A$2:$A$4,Calibration!$C$2:$C$4,E11)</f>
        <v>624.58206408924354</v>
      </c>
      <c r="L11" s="2">
        <f>TREND(Calibration!$A$2:$A$4,Calibration!$D$2:$D$4,G11)</f>
        <v>523.98325725091206</v>
      </c>
    </row>
    <row r="12" spans="1:14" x14ac:dyDescent="0.25">
      <c r="A12">
        <v>50082</v>
      </c>
      <c r="B12">
        <v>14.00199986</v>
      </c>
      <c r="C12">
        <v>0.63450002999999999</v>
      </c>
      <c r="D12">
        <v>594.97698975000003</v>
      </c>
      <c r="E12">
        <v>1.5748000099999999</v>
      </c>
      <c r="F12">
        <v>9.9000003020963209E+37</v>
      </c>
      <c r="G12">
        <v>1.37010002</v>
      </c>
      <c r="H12">
        <v>1323.9699707</v>
      </c>
      <c r="J12" s="2">
        <f>TREND(Calibration!$A$2:$A$4,Calibration!$B$2:$B$4,C12)</f>
        <v>405.89058075276398</v>
      </c>
      <c r="K12" s="2">
        <f>TREND(Calibration!$A$2:$A$4,Calibration!$C$2:$C$4,E12)</f>
        <v>617.38044980491713</v>
      </c>
      <c r="L12" s="2">
        <f>TREND(Calibration!$A$2:$A$4,Calibration!$D$2:$D$4,G12)</f>
        <v>523.77715013847342</v>
      </c>
    </row>
    <row r="13" spans="1:14" x14ac:dyDescent="0.25">
      <c r="A13">
        <v>55083</v>
      </c>
      <c r="B13">
        <v>13.946999549999999</v>
      </c>
      <c r="C13">
        <v>0.63020003000000002</v>
      </c>
      <c r="D13">
        <v>9.9000003020963209E+37</v>
      </c>
      <c r="E13">
        <v>1.58990002</v>
      </c>
      <c r="F13">
        <v>703.12799071999996</v>
      </c>
      <c r="G13">
        <v>1.3705999900000001</v>
      </c>
      <c r="H13">
        <v>9.9000003020963209E+37</v>
      </c>
      <c r="J13" s="2">
        <f>TREND(Calibration!$A$2:$A$4,Calibration!$B$2:$B$4,C13)</f>
        <v>403.25308619701838</v>
      </c>
      <c r="K13" s="2">
        <f>TREND(Calibration!$A$2:$A$4,Calibration!$C$2:$C$4,E13)</f>
        <v>623.48969530460147</v>
      </c>
      <c r="L13" s="2">
        <f>TREND(Calibration!$A$2:$A$4,Calibration!$D$2:$D$4,G13)</f>
        <v>523.98325725091206</v>
      </c>
    </row>
    <row r="14" spans="1:14" x14ac:dyDescent="0.25">
      <c r="A14">
        <v>60083</v>
      </c>
      <c r="B14">
        <v>13.99199963</v>
      </c>
      <c r="C14">
        <v>0.62540001000000001</v>
      </c>
      <c r="D14">
        <v>9.9000003020963209E+37</v>
      </c>
      <c r="E14">
        <v>1.56939995</v>
      </c>
      <c r="F14">
        <v>467.37899779999998</v>
      </c>
      <c r="G14">
        <v>1.3717000500000001</v>
      </c>
      <c r="H14">
        <v>9.9000003020963209E+37</v>
      </c>
      <c r="J14" s="2">
        <f>TREND(Calibration!$A$2:$A$4,Calibration!$B$2:$B$4,C14)</f>
        <v>400.30889396039743</v>
      </c>
      <c r="K14" s="2">
        <f>TREND(Calibration!$A$2:$A$4,Calibration!$C$2:$C$4,E14)</f>
        <v>615.19566368536982</v>
      </c>
      <c r="L14" s="2">
        <f>TREND(Calibration!$A$2:$A$4,Calibration!$D$2:$D$4,G14)</f>
        <v>524.4367448403857</v>
      </c>
    </row>
    <row r="15" spans="1:14" x14ac:dyDescent="0.25">
      <c r="A15">
        <v>65084</v>
      </c>
      <c r="B15">
        <v>14.079999920000001</v>
      </c>
      <c r="C15">
        <v>0.62370002000000002</v>
      </c>
      <c r="D15">
        <v>1064.8840332</v>
      </c>
      <c r="E15">
        <v>1.54130006</v>
      </c>
      <c r="F15">
        <v>710.92999268000005</v>
      </c>
      <c r="G15">
        <v>1.37010002</v>
      </c>
      <c r="H15">
        <v>9.9000003020963209E+37</v>
      </c>
      <c r="J15" s="2">
        <f>TREND(Calibration!$A$2:$A$4,Calibration!$B$2:$B$4,C15)</f>
        <v>399.26616968834577</v>
      </c>
      <c r="K15" s="2">
        <f>TREND(Calibration!$A$2:$A$4,Calibration!$C$2:$C$4,E15)</f>
        <v>603.82685488828133</v>
      </c>
      <c r="L15" s="2">
        <f>TREND(Calibration!$A$2:$A$4,Calibration!$D$2:$D$4,G15)</f>
        <v>523.77715013847342</v>
      </c>
    </row>
    <row r="16" spans="1:14" x14ac:dyDescent="0.25">
      <c r="A16">
        <v>70083</v>
      </c>
      <c r="B16">
        <v>14.19999981</v>
      </c>
      <c r="C16">
        <v>0.62860000000000005</v>
      </c>
      <c r="D16">
        <v>927.56701659999999</v>
      </c>
      <c r="E16">
        <v>1.5596000000000001</v>
      </c>
      <c r="F16">
        <v>1016.46697998</v>
      </c>
      <c r="G16">
        <v>1.37220001</v>
      </c>
      <c r="H16">
        <v>9.9000003020963209E+37</v>
      </c>
      <c r="J16" s="2">
        <f>TREND(Calibration!$A$2:$A$4,Calibration!$B$2:$B$4,C16)</f>
        <v>402.27167447282545</v>
      </c>
      <c r="K16" s="2">
        <f>TREND(Calibration!$A$2:$A$4,Calibration!$C$2:$C$4,E16)</f>
        <v>611.23074575255851</v>
      </c>
      <c r="L16" s="2">
        <f>TREND(Calibration!$A$2:$A$4,Calibration!$D$2:$D$4,G16)</f>
        <v>524.64284783043456</v>
      </c>
    </row>
    <row r="17" spans="1:12" x14ac:dyDescent="0.25">
      <c r="A17">
        <v>75084</v>
      </c>
      <c r="B17">
        <v>14.2840004</v>
      </c>
      <c r="C17">
        <v>0.62910001999999998</v>
      </c>
      <c r="D17">
        <v>9.9000003020963209E+37</v>
      </c>
      <c r="E17">
        <v>1.5385999699999999</v>
      </c>
      <c r="F17">
        <v>1032.80700684</v>
      </c>
      <c r="G17">
        <v>1.37220001</v>
      </c>
      <c r="H17">
        <v>9.9000003020963209E+37</v>
      </c>
      <c r="J17" s="2">
        <f>TREND(Calibration!$A$2:$A$4,Calibration!$B$2:$B$4,C17)</f>
        <v>402.57837215370074</v>
      </c>
      <c r="K17" s="2">
        <f>TREND(Calibration!$A$2:$A$4,Calibration!$C$2:$C$4,E17)</f>
        <v>602.7344375533761</v>
      </c>
      <c r="L17" s="2">
        <f>TREND(Calibration!$A$2:$A$4,Calibration!$D$2:$D$4,G17)</f>
        <v>524.64284783043456</v>
      </c>
    </row>
    <row r="18" spans="1:12" x14ac:dyDescent="0.25">
      <c r="A18">
        <v>80093</v>
      </c>
      <c r="B18">
        <v>14.34000015</v>
      </c>
      <c r="C18">
        <v>0.62480002999999995</v>
      </c>
      <c r="D18">
        <v>9.9000003020963209E+37</v>
      </c>
      <c r="E18">
        <v>1.5369999400000001</v>
      </c>
      <c r="F18">
        <v>985.90100098000005</v>
      </c>
      <c r="G18">
        <v>1.3711999699999999</v>
      </c>
      <c r="H18">
        <v>9.9000003020963209E+37</v>
      </c>
      <c r="J18" s="2">
        <f>TREND(Calibration!$A$2:$A$4,Calibration!$B$2:$B$4,C18)</f>
        <v>399.94088373166335</v>
      </c>
      <c r="K18" s="2">
        <f>TREND(Calibration!$A$2:$A$4,Calibration!$C$2:$C$4,E18)</f>
        <v>602.08708857302042</v>
      </c>
      <c r="L18" s="2">
        <f>TREND(Calibration!$A$2:$A$4,Calibration!$D$2:$D$4,G18)</f>
        <v>524.23059238166149</v>
      </c>
    </row>
    <row r="19" spans="1:12" x14ac:dyDescent="0.25">
      <c r="A19">
        <v>85084</v>
      </c>
      <c r="B19">
        <v>14.39099979</v>
      </c>
      <c r="C19">
        <v>0.63080000999999997</v>
      </c>
      <c r="D19">
        <v>783.06896973000005</v>
      </c>
      <c r="E19">
        <v>1.5607000600000001</v>
      </c>
      <c r="F19">
        <v>1119.7530517600001</v>
      </c>
      <c r="G19">
        <v>1.3748999799999999</v>
      </c>
      <c r="H19">
        <v>9.9000003020963209E+37</v>
      </c>
      <c r="J19" s="2">
        <f>TREND(Calibration!$A$2:$A$4,Calibration!$B$2:$B$4,C19)</f>
        <v>403.62109642575234</v>
      </c>
      <c r="K19" s="2">
        <f>TREND(Calibration!$A$2:$A$4,Calibration!$C$2:$C$4,E19)</f>
        <v>611.67581410710807</v>
      </c>
      <c r="L19" s="2">
        <f>TREND(Calibration!$A$2:$A$4,Calibration!$D$2:$D$4,G19)</f>
        <v>525.75588065314537</v>
      </c>
    </row>
    <row r="20" spans="1:12" x14ac:dyDescent="0.25">
      <c r="A20">
        <v>90085</v>
      </c>
      <c r="B20">
        <v>14.420000079999999</v>
      </c>
      <c r="C20">
        <v>0.63669997</v>
      </c>
      <c r="D20">
        <v>1079.06994629</v>
      </c>
      <c r="E20">
        <v>1.6028000099999999</v>
      </c>
      <c r="F20">
        <v>863.23400878999996</v>
      </c>
      <c r="G20">
        <v>1.37549996</v>
      </c>
      <c r="H20">
        <v>9.9000003020963209E+37</v>
      </c>
      <c r="J20" s="2">
        <f>TREND(Calibration!$A$2:$A$4,Calibration!$B$2:$B$4,C20)</f>
        <v>407.23995976973305</v>
      </c>
      <c r="K20" s="2">
        <f>TREND(Calibration!$A$2:$A$4,Calibration!$C$2:$C$4,E20)</f>
        <v>628.70884455373914</v>
      </c>
      <c r="L20" s="2">
        <f>TREND(Calibration!$A$2:$A$4,Calibration!$D$2:$D$4,G20)</f>
        <v>526.00321578389492</v>
      </c>
    </row>
    <row r="21" spans="1:12" x14ac:dyDescent="0.25">
      <c r="A21">
        <v>95086</v>
      </c>
      <c r="B21">
        <v>14.352999690000001</v>
      </c>
      <c r="C21">
        <v>0.64160001</v>
      </c>
      <c r="D21">
        <v>9.9000003020963209E+37</v>
      </c>
      <c r="E21">
        <v>1.61469996</v>
      </c>
      <c r="F21">
        <v>505.47100829999999</v>
      </c>
      <c r="G21">
        <v>1.3744000199999999</v>
      </c>
      <c r="H21">
        <v>9.9000003020963209E+37</v>
      </c>
      <c r="J21" s="2">
        <f>TREND(Calibration!$A$2:$A$4,Calibration!$B$2:$B$4,C21)</f>
        <v>410.24550135646228</v>
      </c>
      <c r="K21" s="2">
        <f>TREND(Calibration!$A$2:$A$4,Calibration!$C$2:$C$4,E21)</f>
        <v>633.52339209271224</v>
      </c>
      <c r="L21" s="2">
        <f>TREND(Calibration!$A$2:$A$4,Calibration!$D$2:$D$4,G21)</f>
        <v>525.54977766309639</v>
      </c>
    </row>
    <row r="22" spans="1:12" x14ac:dyDescent="0.25">
      <c r="A22">
        <v>100084</v>
      </c>
      <c r="B22">
        <v>14.35499954</v>
      </c>
      <c r="C22">
        <v>0.64319998</v>
      </c>
      <c r="D22">
        <v>968.93902588000003</v>
      </c>
      <c r="E22">
        <v>1.61360002</v>
      </c>
      <c r="F22">
        <v>1015.04400635</v>
      </c>
      <c r="G22">
        <v>1.3744000199999999</v>
      </c>
      <c r="H22">
        <v>9.9000003020963209E+37</v>
      </c>
      <c r="J22" s="2">
        <f>TREND(Calibration!$A$2:$A$4,Calibration!$B$2:$B$4,C22)</f>
        <v>411.2268762784056</v>
      </c>
      <c r="K22" s="2">
        <f>TREND(Calibration!$A$2:$A$4,Calibration!$C$2:$C$4,E22)</f>
        <v>633.07837228842584</v>
      </c>
      <c r="L22" s="2">
        <f>TREND(Calibration!$A$2:$A$4,Calibration!$D$2:$D$4,G22)</f>
        <v>525.54977766309639</v>
      </c>
    </row>
    <row r="23" spans="1:12" x14ac:dyDescent="0.25">
      <c r="A23">
        <v>105085</v>
      </c>
      <c r="B23">
        <v>14.394000050000001</v>
      </c>
      <c r="C23">
        <v>0.64370000000000005</v>
      </c>
      <c r="D23">
        <v>1098.3950195299999</v>
      </c>
      <c r="E23">
        <v>1.55910003</v>
      </c>
      <c r="F23">
        <v>1093.9350585899999</v>
      </c>
      <c r="G23">
        <v>1.37390006</v>
      </c>
      <c r="H23">
        <v>9.9000003020963209E+37</v>
      </c>
      <c r="J23" s="2">
        <f>TREND(Calibration!$A$2:$A$4,Calibration!$B$2:$B$4,C23)</f>
        <v>411.53357395928094</v>
      </c>
      <c r="K23" s="2">
        <f>TREND(Calibration!$A$2:$A$4,Calibration!$C$2:$C$4,E23)</f>
        <v>611.02846512675239</v>
      </c>
      <c r="L23" s="2">
        <f>TREND(Calibration!$A$2:$A$4,Calibration!$D$2:$D$4,G23)</f>
        <v>525.34367467304742</v>
      </c>
    </row>
    <row r="24" spans="1:12" x14ac:dyDescent="0.25">
      <c r="A24">
        <v>110087</v>
      </c>
      <c r="B24">
        <v>14.510999679999999</v>
      </c>
      <c r="C24">
        <v>0.64319998</v>
      </c>
      <c r="D24">
        <v>323.10299683</v>
      </c>
      <c r="E24">
        <v>1.55260003</v>
      </c>
      <c r="F24">
        <v>9.9000003020963209E+37</v>
      </c>
      <c r="G24">
        <v>1.3717000500000001</v>
      </c>
      <c r="H24">
        <v>1113.8919677700001</v>
      </c>
      <c r="J24" s="2">
        <f>TREND(Calibration!$A$2:$A$4,Calibration!$B$2:$B$4,C24)</f>
        <v>411.2268762784056</v>
      </c>
      <c r="K24" s="2">
        <f>TREND(Calibration!$A$2:$A$4,Calibration!$C$2:$C$4,E24)</f>
        <v>608.39865920291868</v>
      </c>
      <c r="L24" s="2">
        <f>TREND(Calibration!$A$2:$A$4,Calibration!$D$2:$D$4,G24)</f>
        <v>524.4367448403857</v>
      </c>
    </row>
    <row r="25" spans="1:12" x14ac:dyDescent="0.25">
      <c r="A25">
        <v>115097</v>
      </c>
      <c r="B25">
        <v>14.565999980000001</v>
      </c>
      <c r="C25">
        <v>0.64480000999999998</v>
      </c>
      <c r="D25">
        <v>9.9000003020963209E+37</v>
      </c>
      <c r="E25">
        <v>1.50890005</v>
      </c>
      <c r="F25">
        <v>1083.9630127</v>
      </c>
      <c r="G25">
        <v>1.3744000199999999</v>
      </c>
      <c r="H25">
        <v>9.9000003020963209E+37</v>
      </c>
      <c r="J25" s="2">
        <f>TREND(Calibration!$A$2:$A$4,Calibration!$B$2:$B$4,C25)</f>
        <v>412.20828800259852</v>
      </c>
      <c r="K25" s="2">
        <f>TREND(Calibration!$A$2:$A$4,Calibration!$C$2:$C$4,E25)</f>
        <v>590.71827977593193</v>
      </c>
      <c r="L25" s="2">
        <f>TREND(Calibration!$A$2:$A$4,Calibration!$D$2:$D$4,G25)</f>
        <v>525.54977766309639</v>
      </c>
    </row>
    <row r="26" spans="1:12" x14ac:dyDescent="0.25">
      <c r="A26">
        <v>120087</v>
      </c>
      <c r="B26">
        <v>14.73799992</v>
      </c>
      <c r="C26">
        <v>0.64370000000000005</v>
      </c>
      <c r="D26">
        <v>403.05700683999999</v>
      </c>
      <c r="E26">
        <v>1.50349998</v>
      </c>
      <c r="F26">
        <v>9.9000003020963209E+37</v>
      </c>
      <c r="G26">
        <v>1.3674000500000001</v>
      </c>
      <c r="H26">
        <v>1134.8399658200001</v>
      </c>
      <c r="J26" s="2">
        <f>TREND(Calibration!$A$2:$A$4,Calibration!$B$2:$B$4,C26)</f>
        <v>411.53357395928094</v>
      </c>
      <c r="K26" s="2">
        <f>TREND(Calibration!$A$2:$A$4,Calibration!$C$2:$C$4,E26)</f>
        <v>588.53348961052939</v>
      </c>
      <c r="L26" s="2">
        <f>TREND(Calibration!$A$2:$A$4,Calibration!$D$2:$D$4,G26)</f>
        <v>522.66411731576272</v>
      </c>
    </row>
    <row r="27" spans="1:12" x14ac:dyDescent="0.25">
      <c r="A27">
        <v>125086</v>
      </c>
      <c r="B27">
        <v>14.805999760000001</v>
      </c>
      <c r="C27">
        <v>0.63669997</v>
      </c>
      <c r="D27">
        <v>9.9000003020963209E+37</v>
      </c>
      <c r="E27">
        <v>1.54449999</v>
      </c>
      <c r="F27">
        <v>9.9000003020963209E+37</v>
      </c>
      <c r="G27">
        <v>1.3662999899999999</v>
      </c>
      <c r="H27">
        <v>9.9000003020963209E+37</v>
      </c>
      <c r="J27" s="2">
        <f>TREND(Calibration!$A$2:$A$4,Calibration!$B$2:$B$4,C27)</f>
        <v>407.23995976973305</v>
      </c>
      <c r="K27" s="2">
        <f>TREND(Calibration!$A$2:$A$4,Calibration!$C$2:$C$4,E27)</f>
        <v>605.12150025287417</v>
      </c>
      <c r="L27" s="2">
        <f>TREND(Calibration!$A$2:$A$4,Calibration!$D$2:$D$4,G27)</f>
        <v>522.21062972628897</v>
      </c>
    </row>
    <row r="28" spans="1:12" x14ac:dyDescent="0.25">
      <c r="A28">
        <v>130087</v>
      </c>
      <c r="B28">
        <v>14.90999985</v>
      </c>
      <c r="C28">
        <v>0.62749999999999995</v>
      </c>
      <c r="D28">
        <v>945.37597656000003</v>
      </c>
      <c r="E28">
        <v>1.5202000099999999</v>
      </c>
      <c r="F28">
        <v>1295.33203125</v>
      </c>
      <c r="G28">
        <v>1.3674000500000001</v>
      </c>
      <c r="H28">
        <v>1280.5649414100001</v>
      </c>
      <c r="J28" s="2">
        <f>TREND(Calibration!$A$2:$A$4,Calibration!$B$2:$B$4,C28)</f>
        <v>401.59696656321603</v>
      </c>
      <c r="K28" s="2">
        <f>TREND(Calibration!$A$2:$A$4,Calibration!$C$2:$C$4,E28)</f>
        <v>595.29008004471405</v>
      </c>
      <c r="L28" s="2">
        <f>TREND(Calibration!$A$2:$A$4,Calibration!$D$2:$D$4,G28)</f>
        <v>522.66411731576272</v>
      </c>
    </row>
    <row r="29" spans="1:12" x14ac:dyDescent="0.25">
      <c r="A29">
        <v>135086</v>
      </c>
      <c r="B29">
        <v>14.958000180000001</v>
      </c>
      <c r="C29">
        <v>0.62749999999999995</v>
      </c>
      <c r="D29">
        <v>951.09301758000004</v>
      </c>
      <c r="E29">
        <v>1.53100002</v>
      </c>
      <c r="F29">
        <v>9.9000003020963209E+37</v>
      </c>
      <c r="G29">
        <v>1.3679000100000001</v>
      </c>
      <c r="H29">
        <v>9.9000003020963209E+37</v>
      </c>
      <c r="J29" s="2">
        <f>TREND(Calibration!$A$2:$A$4,Calibration!$B$2:$B$4,C29)</f>
        <v>401.59696656321603</v>
      </c>
      <c r="K29" s="2">
        <f>TREND(Calibration!$A$2:$A$4,Calibration!$C$2:$C$4,E29)</f>
        <v>599.65960777940074</v>
      </c>
      <c r="L29" s="2">
        <f>TREND(Calibration!$A$2:$A$4,Calibration!$D$2:$D$4,G29)</f>
        <v>522.87022030581159</v>
      </c>
    </row>
    <row r="30" spans="1:12" x14ac:dyDescent="0.25">
      <c r="A30">
        <v>140087</v>
      </c>
      <c r="B30">
        <v>14.97099972</v>
      </c>
      <c r="C30">
        <v>0.62860000000000005</v>
      </c>
      <c r="D30">
        <v>883.37097168000003</v>
      </c>
      <c r="E30">
        <v>1.5110000400000001</v>
      </c>
      <c r="F30">
        <v>9.9000003020963209E+37</v>
      </c>
      <c r="G30">
        <v>1.3695000399999999</v>
      </c>
      <c r="H30">
        <v>9.9000003020963209E+37</v>
      </c>
      <c r="J30" s="2">
        <f>TREND(Calibration!$A$2:$A$4,Calibration!$B$2:$B$4,C30)</f>
        <v>402.27167447282545</v>
      </c>
      <c r="K30" s="2">
        <f>TREND(Calibration!$A$2:$A$4,Calibration!$C$2:$C$4,E30)</f>
        <v>591.56790533623837</v>
      </c>
      <c r="L30" s="2">
        <f>TREND(Calibration!$A$2:$A$4,Calibration!$D$2:$D$4,G30)</f>
        <v>523.52981500772376</v>
      </c>
    </row>
    <row r="31" spans="1:12" x14ac:dyDescent="0.25">
      <c r="A31">
        <v>145087</v>
      </c>
      <c r="B31">
        <v>14.93500042</v>
      </c>
      <c r="C31">
        <v>0.62480002999999995</v>
      </c>
      <c r="D31">
        <v>795.63201904000005</v>
      </c>
      <c r="E31">
        <v>1.4549000299999999</v>
      </c>
      <c r="F31">
        <v>9.9000003020963209E+37</v>
      </c>
      <c r="G31">
        <v>1.3711999699999999</v>
      </c>
      <c r="H31">
        <v>9.9000003020963209E+37</v>
      </c>
      <c r="J31" s="2">
        <f>TREND(Calibration!$A$2:$A$4,Calibration!$B$2:$B$4,C31)</f>
        <v>399.94088373166335</v>
      </c>
      <c r="K31" s="2">
        <f>TREND(Calibration!$A$2:$A$4,Calibration!$C$2:$C$4,E31)</f>
        <v>568.87065324006448</v>
      </c>
      <c r="L31" s="2">
        <f>TREND(Calibration!$A$2:$A$4,Calibration!$D$2:$D$4,G31)</f>
        <v>524.23059238166149</v>
      </c>
    </row>
    <row r="32" spans="1:12" x14ac:dyDescent="0.25">
      <c r="A32">
        <v>150087</v>
      </c>
      <c r="B32">
        <v>14.85999966</v>
      </c>
      <c r="C32">
        <v>0.62159997</v>
      </c>
      <c r="D32">
        <v>915.20697021000001</v>
      </c>
      <c r="E32">
        <v>1.4592000199999999</v>
      </c>
      <c r="F32">
        <v>9.9000003020963209E+37</v>
      </c>
      <c r="G32">
        <v>1.3667999500000001</v>
      </c>
      <c r="H32">
        <v>9.9000003020963209E+37</v>
      </c>
      <c r="J32" s="2">
        <f>TREND(Calibration!$A$2:$A$4,Calibration!$B$2:$B$4,C32)</f>
        <v>397.9780602832775</v>
      </c>
      <c r="K32" s="2">
        <f>TREND(Calibration!$A$2:$A$4,Calibration!$C$2:$C$4,E32)</f>
        <v>570.61036695920689</v>
      </c>
      <c r="L32" s="2">
        <f>TREND(Calibration!$A$2:$A$4,Calibration!$D$2:$D$4,G32)</f>
        <v>522.41673271633795</v>
      </c>
    </row>
    <row r="33" spans="1:12" x14ac:dyDescent="0.25">
      <c r="A33">
        <v>155087</v>
      </c>
      <c r="B33">
        <v>14.69499969</v>
      </c>
      <c r="C33">
        <v>0.61940002000000005</v>
      </c>
      <c r="D33">
        <v>847.50799560999997</v>
      </c>
      <c r="E33">
        <v>1.5055999799999999</v>
      </c>
      <c r="F33">
        <v>9.9000003020963209E+37</v>
      </c>
      <c r="G33">
        <v>1.3631000499999999</v>
      </c>
      <c r="H33">
        <v>9.9000003020963209E+37</v>
      </c>
      <c r="J33" s="2">
        <f>TREND(Calibration!$A$2:$A$4,Calibration!$B$2:$B$4,C33)</f>
        <v>396.62867513260022</v>
      </c>
      <c r="K33" s="2">
        <f>TREND(Calibration!$A$2:$A$4,Calibration!$C$2:$C$4,E33)</f>
        <v>589.38311921669106</v>
      </c>
      <c r="L33" s="2">
        <f>TREND(Calibration!$A$2:$A$4,Calibration!$D$2:$D$4,G33)</f>
        <v>520.89148979113963</v>
      </c>
    </row>
    <row r="34" spans="1:12" x14ac:dyDescent="0.25">
      <c r="A34">
        <v>160088</v>
      </c>
      <c r="B34">
        <v>14.6590004</v>
      </c>
      <c r="C34">
        <v>0.61729997000000003</v>
      </c>
      <c r="D34">
        <v>521.81402588000003</v>
      </c>
      <c r="E34">
        <v>1.5509999999999999</v>
      </c>
      <c r="F34">
        <v>9.9000003020963209E+37</v>
      </c>
      <c r="G34">
        <v>1.36580002</v>
      </c>
      <c r="H34">
        <v>9.9000003020963209E+37</v>
      </c>
      <c r="J34" s="2">
        <f>TREND(Calibration!$A$2:$A$4,Calibration!$B$2:$B$4,C34)</f>
        <v>395.3405657275319</v>
      </c>
      <c r="K34" s="2">
        <f>TREND(Calibration!$A$2:$A$4,Calibration!$C$2:$C$4,E34)</f>
        <v>607.75131022256301</v>
      </c>
      <c r="L34" s="2">
        <f>TREND(Calibration!$A$2:$A$4,Calibration!$D$2:$D$4,G34)</f>
        <v>522.00452261385044</v>
      </c>
    </row>
    <row r="35" spans="1:12" x14ac:dyDescent="0.25">
      <c r="A35">
        <v>165089</v>
      </c>
      <c r="B35">
        <v>14.67099953</v>
      </c>
      <c r="C35">
        <v>0.61729997000000003</v>
      </c>
      <c r="D35">
        <v>727.81799316000001</v>
      </c>
      <c r="E35">
        <v>1.4851000299999999</v>
      </c>
      <c r="F35">
        <v>9.9000003020963209E+37</v>
      </c>
      <c r="G35">
        <v>1.37390006</v>
      </c>
      <c r="H35">
        <v>9.9000003020963209E+37</v>
      </c>
      <c r="J35" s="2">
        <f>TREND(Calibration!$A$2:$A$4,Calibration!$B$2:$B$4,C35)</f>
        <v>395.3405657275319</v>
      </c>
      <c r="K35" s="2">
        <f>TREND(Calibration!$A$2:$A$4,Calibration!$C$2:$C$4,E35)</f>
        <v>581.08913614772257</v>
      </c>
      <c r="L35" s="2">
        <f>TREND(Calibration!$A$2:$A$4,Calibration!$D$2:$D$4,G35)</f>
        <v>525.34367467304742</v>
      </c>
    </row>
    <row r="36" spans="1:12" x14ac:dyDescent="0.25">
      <c r="A36">
        <v>170088</v>
      </c>
      <c r="B36">
        <v>14.68700027</v>
      </c>
      <c r="C36">
        <v>0.61619997000000004</v>
      </c>
      <c r="D36">
        <v>860.65600586000005</v>
      </c>
      <c r="E36">
        <v>1.4861999800000001</v>
      </c>
      <c r="F36">
        <v>9.9000003020963209E+37</v>
      </c>
      <c r="G36">
        <v>1.3748999799999999</v>
      </c>
      <c r="H36">
        <v>9.9000003020963209E+37</v>
      </c>
      <c r="J36" s="2">
        <f>TREND(Calibration!$A$2:$A$4,Calibration!$B$2:$B$4,C36)</f>
        <v>394.66585781792259</v>
      </c>
      <c r="K36" s="2">
        <f>TREND(Calibration!$A$2:$A$4,Calibration!$C$2:$C$4,E36)</f>
        <v>581.53415999786432</v>
      </c>
      <c r="L36" s="2">
        <f>TREND(Calibration!$A$2:$A$4,Calibration!$D$2:$D$4,G36)</f>
        <v>525.75588065314537</v>
      </c>
    </row>
    <row r="37" spans="1:12" x14ac:dyDescent="0.25">
      <c r="A37">
        <v>175088</v>
      </c>
      <c r="B37">
        <v>14.70300007</v>
      </c>
      <c r="C37">
        <v>0.61729997000000003</v>
      </c>
      <c r="D37">
        <v>771.50201416000004</v>
      </c>
      <c r="E37">
        <v>1.4851000299999999</v>
      </c>
      <c r="F37">
        <v>9.9000003020963209E+37</v>
      </c>
      <c r="G37">
        <v>1.3770999900000001</v>
      </c>
      <c r="H37">
        <v>9.9000003020963209E+37</v>
      </c>
      <c r="J37" s="2">
        <f>TREND(Calibration!$A$2:$A$4,Calibration!$B$2:$B$4,C37)</f>
        <v>395.3405657275319</v>
      </c>
      <c r="K37" s="2">
        <f>TREND(Calibration!$A$2:$A$4,Calibration!$C$2:$C$4,E37)</f>
        <v>581.08913614772257</v>
      </c>
      <c r="L37" s="2">
        <f>TREND(Calibration!$A$2:$A$4,Calibration!$D$2:$D$4,G37)</f>
        <v>526.6628104858072</v>
      </c>
    </row>
    <row r="38" spans="1:12" x14ac:dyDescent="0.25">
      <c r="A38">
        <v>180089</v>
      </c>
      <c r="B38">
        <v>14.704999920000001</v>
      </c>
      <c r="C38">
        <v>0.61669998999999998</v>
      </c>
      <c r="D38">
        <v>539.86700439000003</v>
      </c>
      <c r="E38">
        <v>1.4731999600000001</v>
      </c>
      <c r="F38">
        <v>9.9000003020963209E+37</v>
      </c>
      <c r="G38">
        <v>1.37390006</v>
      </c>
      <c r="H38">
        <v>9.9000003020963209E+37</v>
      </c>
      <c r="J38" s="2">
        <f>TREND(Calibration!$A$2:$A$4,Calibration!$B$2:$B$4,C38)</f>
        <v>394.97255549879787</v>
      </c>
      <c r="K38" s="2">
        <f>TREND(Calibration!$A$2:$A$4,Calibration!$C$2:$C$4,E38)</f>
        <v>576.27454005848642</v>
      </c>
      <c r="L38" s="2">
        <f>TREND(Calibration!$A$2:$A$4,Calibration!$D$2:$D$4,G38)</f>
        <v>525.34367467304742</v>
      </c>
    </row>
    <row r="39" spans="1:12" x14ac:dyDescent="0.25">
      <c r="A39">
        <v>185088</v>
      </c>
      <c r="B39">
        <v>14.62899971</v>
      </c>
      <c r="C39">
        <v>0.61400001999999998</v>
      </c>
      <c r="D39">
        <v>9.9000003020963209E+37</v>
      </c>
      <c r="E39">
        <v>1.4641</v>
      </c>
      <c r="F39">
        <v>1232.7989502</v>
      </c>
      <c r="G39">
        <v>1.3748999799999999</v>
      </c>
      <c r="H39">
        <v>9.9000003020963209E+37</v>
      </c>
      <c r="J39" s="2">
        <f>TREND(Calibration!$A$2:$A$4,Calibration!$B$2:$B$4,C39)</f>
        <v>393.31647266724519</v>
      </c>
      <c r="K39" s="2">
        <f>TREND(Calibration!$A$2:$A$4,Calibration!$C$2:$C$4,E39)</f>
        <v>572.59282794854028</v>
      </c>
      <c r="L39" s="2">
        <f>TREND(Calibration!$A$2:$A$4,Calibration!$D$2:$D$4,G39)</f>
        <v>525.75588065314537</v>
      </c>
    </row>
    <row r="40" spans="1:12" x14ac:dyDescent="0.25">
      <c r="A40">
        <v>190089</v>
      </c>
      <c r="B40">
        <v>14.493000029999999</v>
      </c>
      <c r="C40">
        <v>0.61890000000000001</v>
      </c>
      <c r="D40">
        <v>506.14898682</v>
      </c>
      <c r="E40">
        <v>1.4726999999999999</v>
      </c>
      <c r="F40">
        <v>1272.1920166</v>
      </c>
      <c r="G40">
        <v>1.3770999900000001</v>
      </c>
      <c r="H40">
        <v>9.9000003020963209E+37</v>
      </c>
      <c r="J40" s="2">
        <f>TREND(Calibration!$A$2:$A$4,Calibration!$B$2:$B$4,C40)</f>
        <v>396.32197745172482</v>
      </c>
      <c r="K40" s="2">
        <f>TREND(Calibration!$A$2:$A$4,Calibration!$C$2:$C$4,E40)</f>
        <v>576.07226347853555</v>
      </c>
      <c r="L40" s="2">
        <f>TREND(Calibration!$A$2:$A$4,Calibration!$D$2:$D$4,G40)</f>
        <v>526.6628104858072</v>
      </c>
    </row>
    <row r="41" spans="1:12" x14ac:dyDescent="0.25">
      <c r="A41">
        <v>195088</v>
      </c>
      <c r="B41">
        <v>14.39299965</v>
      </c>
      <c r="C41">
        <v>0.61619997000000004</v>
      </c>
      <c r="D41">
        <v>9.9000003020963209E+37</v>
      </c>
      <c r="E41">
        <v>1.5175000400000001</v>
      </c>
      <c r="F41">
        <v>1057.0920410199999</v>
      </c>
      <c r="G41">
        <v>1.37600005</v>
      </c>
      <c r="H41">
        <v>9.9000003020963209E+37</v>
      </c>
      <c r="J41" s="2">
        <f>TREND(Calibration!$A$2:$A$4,Calibration!$B$2:$B$4,C41)</f>
        <v>394.66585781792259</v>
      </c>
      <c r="K41" s="2">
        <f>TREND(Calibration!$A$2:$A$4,Calibration!$C$2:$C$4,E41)</f>
        <v>594.19771126007208</v>
      </c>
      <c r="L41" s="2">
        <f>TREND(Calibration!$A$2:$A$4,Calibration!$D$2:$D$4,G41)</f>
        <v>526.20937236500868</v>
      </c>
    </row>
    <row r="42" spans="1:12" x14ac:dyDescent="0.25">
      <c r="A42">
        <v>200088</v>
      </c>
      <c r="B42">
        <v>14.272000309999999</v>
      </c>
      <c r="C42">
        <v>0.61669998999999998</v>
      </c>
      <c r="D42">
        <v>388.98599243000001</v>
      </c>
      <c r="E42">
        <v>1.5283000499999999</v>
      </c>
      <c r="F42">
        <v>1041.1300048799999</v>
      </c>
      <c r="G42">
        <v>1.3770999900000001</v>
      </c>
      <c r="H42">
        <v>9.9000003020963209E+37</v>
      </c>
      <c r="J42" s="2">
        <f>TREND(Calibration!$A$2:$A$4,Calibration!$B$2:$B$4,C42)</f>
        <v>394.97255549879787</v>
      </c>
      <c r="K42" s="2">
        <f>TREND(Calibration!$A$2:$A$4,Calibration!$C$2:$C$4,E42)</f>
        <v>598.56723899475867</v>
      </c>
      <c r="L42" s="2">
        <f>TREND(Calibration!$A$2:$A$4,Calibration!$D$2:$D$4,G42)</f>
        <v>526.6628104858072</v>
      </c>
    </row>
    <row r="43" spans="1:12" x14ac:dyDescent="0.25">
      <c r="A43">
        <v>205088</v>
      </c>
      <c r="B43">
        <v>14.19200039</v>
      </c>
      <c r="C43">
        <v>0.61830001999999995</v>
      </c>
      <c r="D43">
        <v>774.12902831999997</v>
      </c>
      <c r="E43">
        <v>1.49109995</v>
      </c>
      <c r="F43">
        <v>1318.5989990200001</v>
      </c>
      <c r="G43">
        <v>1.37600005</v>
      </c>
      <c r="H43">
        <v>9.9000003020963209E+37</v>
      </c>
      <c r="J43" s="2">
        <f>TREND(Calibration!$A$2:$A$4,Calibration!$B$2:$B$4,C43)</f>
        <v>395.9539672229908</v>
      </c>
      <c r="K43" s="2">
        <f>TREND(Calibration!$A$2:$A$4,Calibration!$C$2:$C$4,E43)</f>
        <v>583.51661694134236</v>
      </c>
      <c r="L43" s="2">
        <f>TREND(Calibration!$A$2:$A$4,Calibration!$D$2:$D$4,G43)</f>
        <v>526.20937236500868</v>
      </c>
    </row>
    <row r="44" spans="1:12" x14ac:dyDescent="0.25">
      <c r="A44">
        <v>210089</v>
      </c>
      <c r="B44">
        <v>14.12899971</v>
      </c>
      <c r="C44">
        <v>0.61780000000000002</v>
      </c>
      <c r="D44">
        <v>9.9000003020963209E+37</v>
      </c>
      <c r="E44">
        <v>1.5379999900000001</v>
      </c>
      <c r="F44">
        <v>374.17401123000002</v>
      </c>
      <c r="G44">
        <v>1.37600005</v>
      </c>
      <c r="H44">
        <v>9.9000003020963209E+37</v>
      </c>
      <c r="J44" s="2">
        <f>TREND(Calibration!$A$2:$A$4,Calibration!$B$2:$B$4,C44)</f>
        <v>395.64726954211551</v>
      </c>
      <c r="K44" s="2">
        <f>TREND(Calibration!$A$2:$A$4,Calibration!$C$2:$C$4,E44)</f>
        <v>602.49169432904046</v>
      </c>
      <c r="L44" s="2">
        <f>TREND(Calibration!$A$2:$A$4,Calibration!$D$2:$D$4,G44)</f>
        <v>526.20937236500868</v>
      </c>
    </row>
    <row r="45" spans="1:12" x14ac:dyDescent="0.25">
      <c r="A45">
        <v>215089</v>
      </c>
      <c r="B45">
        <v>14.190999980000001</v>
      </c>
      <c r="C45">
        <v>0.61619997000000004</v>
      </c>
      <c r="D45">
        <v>705.13201904000005</v>
      </c>
      <c r="E45">
        <v>1.5563999399999999</v>
      </c>
      <c r="F45">
        <v>9.9000003020963209E+37</v>
      </c>
      <c r="G45">
        <v>1.3766000300000001</v>
      </c>
      <c r="H45">
        <v>1223.0739746100001</v>
      </c>
      <c r="J45" s="2">
        <f>TREND(Calibration!$A$2:$A$4,Calibration!$B$2:$B$4,C45)</f>
        <v>394.66585781792259</v>
      </c>
      <c r="K45" s="2">
        <f>TREND(Calibration!$A$2:$A$4,Calibration!$C$2:$C$4,E45)</f>
        <v>609.93604779184716</v>
      </c>
      <c r="L45" s="2">
        <f>TREND(Calibration!$A$2:$A$4,Calibration!$D$2:$D$4,G45)</f>
        <v>526.45670749575822</v>
      </c>
    </row>
    <row r="46" spans="1:12" x14ac:dyDescent="0.25">
      <c r="A46">
        <v>220088</v>
      </c>
      <c r="B46">
        <v>14.23799992</v>
      </c>
      <c r="C46">
        <v>0.61460000000000004</v>
      </c>
      <c r="D46">
        <v>1063.4930419899999</v>
      </c>
      <c r="E46">
        <v>1.54069996</v>
      </c>
      <c r="F46">
        <v>9.9000003020963209E+37</v>
      </c>
      <c r="G46">
        <v>1.3787000199999999</v>
      </c>
      <c r="H46">
        <v>9.9000003020963209E+37</v>
      </c>
      <c r="J46" s="2">
        <f>TREND(Calibration!$A$2:$A$4,Calibration!$B$2:$B$4,C46)</f>
        <v>393.68448289597922</v>
      </c>
      <c r="K46" s="2">
        <f>TREND(Calibration!$A$2:$A$4,Calibration!$C$2:$C$4,E46)</f>
        <v>603.58406311368242</v>
      </c>
      <c r="L46" s="2">
        <f>TREND(Calibration!$A$2:$A$4,Calibration!$D$2:$D$4,G46)</f>
        <v>527.32240518771937</v>
      </c>
    </row>
    <row r="47" spans="1:12" x14ac:dyDescent="0.25">
      <c r="A47">
        <v>225088</v>
      </c>
      <c r="B47">
        <v>14.289999959999999</v>
      </c>
      <c r="C47">
        <v>0.61669998999999998</v>
      </c>
      <c r="D47">
        <v>9.9000003020963209E+37</v>
      </c>
      <c r="E47">
        <v>1.5305000499999999</v>
      </c>
      <c r="F47">
        <v>9.9000003020963209E+37</v>
      </c>
      <c r="G47">
        <v>1.3770999900000001</v>
      </c>
      <c r="H47">
        <v>9.9000003020963209E+37</v>
      </c>
      <c r="J47" s="2">
        <f>TREND(Calibration!$A$2:$A$4,Calibration!$B$2:$B$4,C47)</f>
        <v>394.97255549879787</v>
      </c>
      <c r="K47" s="2">
        <f>TREND(Calibration!$A$2:$A$4,Calibration!$C$2:$C$4,E47)</f>
        <v>599.45732715359463</v>
      </c>
      <c r="L47" s="2">
        <f>TREND(Calibration!$A$2:$A$4,Calibration!$D$2:$D$4,G47)</f>
        <v>526.6628104858072</v>
      </c>
    </row>
    <row r="48" spans="1:12" x14ac:dyDescent="0.25">
      <c r="A48">
        <v>230088</v>
      </c>
      <c r="B48">
        <v>14.369999890000001</v>
      </c>
      <c r="C48">
        <v>0.62540001000000001</v>
      </c>
      <c r="D48">
        <v>1290.9040527300001</v>
      </c>
      <c r="E48">
        <v>1.5359</v>
      </c>
      <c r="F48">
        <v>1360.81799316</v>
      </c>
      <c r="G48">
        <v>1.3770999900000001</v>
      </c>
      <c r="H48">
        <v>9.9000003020963209E+37</v>
      </c>
      <c r="J48" s="2">
        <f>TREND(Calibration!$A$2:$A$4,Calibration!$B$2:$B$4,C48)</f>
        <v>400.30889396039743</v>
      </c>
      <c r="K48" s="2">
        <f>TREND(Calibration!$A$2:$A$4,Calibration!$C$2:$C$4,E48)</f>
        <v>601.64206876873402</v>
      </c>
      <c r="L48" s="2">
        <f>TREND(Calibration!$A$2:$A$4,Calibration!$D$2:$D$4,G48)</f>
        <v>526.6628104858072</v>
      </c>
    </row>
    <row r="49" spans="1:12" x14ac:dyDescent="0.25">
      <c r="A49">
        <v>235089</v>
      </c>
      <c r="B49">
        <v>14.430999760000001</v>
      </c>
      <c r="C49">
        <v>0.62699996999999996</v>
      </c>
      <c r="D49">
        <v>1280.6850585899999</v>
      </c>
      <c r="E49">
        <v>1.56289995</v>
      </c>
      <c r="F49">
        <v>9.9000003020963209E+37</v>
      </c>
      <c r="G49">
        <v>1.37759995</v>
      </c>
      <c r="H49">
        <v>9.9000003020963209E+37</v>
      </c>
      <c r="J49" s="2">
        <f>TREND(Calibration!$A$2:$A$4,Calibration!$B$2:$B$4,C49)</f>
        <v>401.29026274863241</v>
      </c>
      <c r="K49" s="2">
        <f>TREND(Calibration!$A$2:$A$4,Calibration!$C$2:$C$4,E49)</f>
        <v>612.56585776153611</v>
      </c>
      <c r="L49" s="2">
        <f>TREND(Calibration!$A$2:$A$4,Calibration!$D$2:$D$4,G49)</f>
        <v>526.86891347585617</v>
      </c>
    </row>
    <row r="50" spans="1:12" x14ac:dyDescent="0.25">
      <c r="A50">
        <v>240088</v>
      </c>
      <c r="B50">
        <v>14.385999679999999</v>
      </c>
      <c r="C50">
        <v>0.62480002999999995</v>
      </c>
      <c r="D50">
        <v>1248.3780517600001</v>
      </c>
      <c r="E50">
        <v>1.5169999599999999</v>
      </c>
      <c r="F50">
        <v>9.9000003020963209E+37</v>
      </c>
      <c r="G50">
        <v>1.3748999799999999</v>
      </c>
      <c r="H50">
        <v>9.9000003020963209E+37</v>
      </c>
      <c r="J50" s="2">
        <f>TREND(Calibration!$A$2:$A$4,Calibration!$B$2:$B$4,C50)</f>
        <v>399.94088373166335</v>
      </c>
      <c r="K50" s="2">
        <f>TREND(Calibration!$A$2:$A$4,Calibration!$C$2:$C$4,E50)</f>
        <v>593.99538612985805</v>
      </c>
      <c r="L50" s="2">
        <f>TREND(Calibration!$A$2:$A$4,Calibration!$D$2:$D$4,G50)</f>
        <v>525.75588065314537</v>
      </c>
    </row>
    <row r="51" spans="1:12" x14ac:dyDescent="0.25">
      <c r="A51">
        <v>245089</v>
      </c>
      <c r="B51">
        <v>14.37300014</v>
      </c>
      <c r="C51">
        <v>0.62809998</v>
      </c>
      <c r="D51">
        <v>1067.3380127</v>
      </c>
      <c r="E51">
        <v>1.53209996</v>
      </c>
      <c r="F51">
        <v>9.9000003020963209E+37</v>
      </c>
      <c r="G51">
        <v>1.37759995</v>
      </c>
      <c r="H51">
        <v>9.9000003020963209E+37</v>
      </c>
      <c r="J51" s="2">
        <f>TREND(Calibration!$A$2:$A$4,Calibration!$B$2:$B$4,C51)</f>
        <v>401.96497679195005</v>
      </c>
      <c r="K51" s="2">
        <f>TREND(Calibration!$A$2:$A$4,Calibration!$C$2:$C$4,E51)</f>
        <v>600.10462758368715</v>
      </c>
      <c r="L51" s="2">
        <f>TREND(Calibration!$A$2:$A$4,Calibration!$D$2:$D$4,G51)</f>
        <v>526.86891347585617</v>
      </c>
    </row>
    <row r="52" spans="1:12" x14ac:dyDescent="0.25">
      <c r="A52">
        <v>250089</v>
      </c>
      <c r="B52">
        <v>14.32299995</v>
      </c>
      <c r="C52">
        <v>0.62429999999999997</v>
      </c>
      <c r="D52">
        <v>685.32000731999995</v>
      </c>
      <c r="E52">
        <v>1.5293999899999999</v>
      </c>
      <c r="F52">
        <v>9.9000003020963209E+37</v>
      </c>
      <c r="G52">
        <v>1.37549996</v>
      </c>
      <c r="H52">
        <v>9.9000003020963209E+37</v>
      </c>
      <c r="J52" s="2">
        <f>TREND(Calibration!$A$2:$A$4,Calibration!$B$2:$B$4,C52)</f>
        <v>399.63417991707979</v>
      </c>
      <c r="K52" s="2">
        <f>TREND(Calibration!$A$2:$A$4,Calibration!$C$2:$C$4,E52)</f>
        <v>599.01225879904507</v>
      </c>
      <c r="L52" s="2">
        <f>TREND(Calibration!$A$2:$A$4,Calibration!$D$2:$D$4,G52)</f>
        <v>526.00321578389492</v>
      </c>
    </row>
    <row r="53" spans="1:12" x14ac:dyDescent="0.25">
      <c r="A53">
        <v>255088</v>
      </c>
      <c r="B53">
        <v>14.26299953</v>
      </c>
      <c r="C53">
        <v>0.62639999000000002</v>
      </c>
      <c r="D53">
        <v>1132.7580566399999</v>
      </c>
      <c r="E53">
        <v>1.56500006</v>
      </c>
      <c r="F53">
        <v>9.9000003020963209E+37</v>
      </c>
      <c r="G53">
        <v>1.3695000399999999</v>
      </c>
      <c r="H53">
        <v>9.9000003020963209E+37</v>
      </c>
      <c r="J53" s="2">
        <f>TREND(Calibration!$A$2:$A$4,Calibration!$B$2:$B$4,C53)</f>
        <v>400.92225251989845</v>
      </c>
      <c r="K53" s="2">
        <f>TREND(Calibration!$A$2:$A$4,Calibration!$C$2:$C$4,E53)</f>
        <v>613.4155318721057</v>
      </c>
      <c r="L53" s="2">
        <f>TREND(Calibration!$A$2:$A$4,Calibration!$D$2:$D$4,G53)</f>
        <v>523.52981500772376</v>
      </c>
    </row>
    <row r="54" spans="1:12" x14ac:dyDescent="0.25">
      <c r="A54">
        <v>260089</v>
      </c>
      <c r="B54">
        <v>14.3409996</v>
      </c>
      <c r="C54">
        <v>0.63129997000000004</v>
      </c>
      <c r="D54">
        <v>280.73300171</v>
      </c>
      <c r="E54">
        <v>1.56500006</v>
      </c>
      <c r="F54">
        <v>9.9000003020963209E+37</v>
      </c>
      <c r="G54">
        <v>1.3705999900000001</v>
      </c>
      <c r="H54">
        <v>1193.5219726600001</v>
      </c>
      <c r="J54" s="2">
        <f>TREND(Calibration!$A$2:$A$4,Calibration!$B$2:$B$4,C54)</f>
        <v>403.92775730437813</v>
      </c>
      <c r="K54" s="2">
        <f>TREND(Calibration!$A$2:$A$4,Calibration!$C$2:$C$4,E54)</f>
        <v>613.4155318721057</v>
      </c>
      <c r="L54" s="2">
        <f>TREND(Calibration!$A$2:$A$4,Calibration!$D$2:$D$4,G54)</f>
        <v>523.98325725091206</v>
      </c>
    </row>
    <row r="55" spans="1:12" x14ac:dyDescent="0.25">
      <c r="A55">
        <v>265089</v>
      </c>
      <c r="B55">
        <v>14.380000109999999</v>
      </c>
      <c r="C55">
        <v>0.63400000000000001</v>
      </c>
      <c r="D55">
        <v>1331.91503906</v>
      </c>
      <c r="E55">
        <v>1.57149994</v>
      </c>
      <c r="F55">
        <v>9.9000003020963209E+37</v>
      </c>
      <c r="G55">
        <v>1.37329996</v>
      </c>
      <c r="H55">
        <v>9.9000003020963209E+37</v>
      </c>
      <c r="J55" s="2">
        <f>TREND(Calibration!$A$2:$A$4,Calibration!$B$2:$B$4,C55)</f>
        <v>405.58387693818037</v>
      </c>
      <c r="K55" s="2">
        <f>TREND(Calibration!$A$2:$A$4,Calibration!$C$2:$C$4,E55)</f>
        <v>616.04528924567626</v>
      </c>
      <c r="L55" s="2">
        <f>TREND(Calibration!$A$2:$A$4,Calibration!$D$2:$D$4,G55)</f>
        <v>525.09629007362275</v>
      </c>
    </row>
    <row r="56" spans="1:12" x14ac:dyDescent="0.25">
      <c r="A56">
        <v>270088</v>
      </c>
      <c r="B56">
        <v>14.442999840000001</v>
      </c>
      <c r="C56">
        <v>0.62970000999999998</v>
      </c>
      <c r="D56">
        <v>1070.82299805</v>
      </c>
      <c r="E56">
        <v>1.56229997</v>
      </c>
      <c r="F56">
        <v>9.9000003020963209E+37</v>
      </c>
      <c r="G56">
        <v>1.37329996</v>
      </c>
      <c r="H56">
        <v>9.9000003020963209E+37</v>
      </c>
      <c r="J56" s="2">
        <f>TREND(Calibration!$A$2:$A$4,Calibration!$B$2:$B$4,C56)</f>
        <v>402.94638851614303</v>
      </c>
      <c r="K56" s="2">
        <f>TREND(Calibration!$A$2:$A$4,Calibration!$C$2:$C$4,E56)</f>
        <v>612.32311453720047</v>
      </c>
      <c r="L56" s="2">
        <f>TREND(Calibration!$A$2:$A$4,Calibration!$D$2:$D$4,G56)</f>
        <v>525.09629007362275</v>
      </c>
    </row>
    <row r="57" spans="1:12" x14ac:dyDescent="0.25">
      <c r="A57">
        <v>275089</v>
      </c>
      <c r="B57">
        <v>14.56499958</v>
      </c>
      <c r="C57">
        <v>0.62970000999999998</v>
      </c>
      <c r="D57">
        <v>800.66101074000005</v>
      </c>
      <c r="E57">
        <v>1.53429997</v>
      </c>
      <c r="F57">
        <v>1176.4079589800001</v>
      </c>
      <c r="G57">
        <v>1.37390006</v>
      </c>
      <c r="H57">
        <v>9.9000003020963209E+37</v>
      </c>
      <c r="J57" s="2">
        <f>TREND(Calibration!$A$2:$A$4,Calibration!$B$2:$B$4,C57)</f>
        <v>402.94638851614303</v>
      </c>
      <c r="K57" s="2">
        <f>TREND(Calibration!$A$2:$A$4,Calibration!$C$2:$C$4,E57)</f>
        <v>600.99471978837835</v>
      </c>
      <c r="L57" s="2">
        <f>TREND(Calibration!$A$2:$A$4,Calibration!$D$2:$D$4,G57)</f>
        <v>525.34367467304742</v>
      </c>
    </row>
    <row r="58" spans="1:12" x14ac:dyDescent="0.25">
      <c r="A58">
        <v>280089</v>
      </c>
      <c r="B58">
        <v>14.666000370000001</v>
      </c>
      <c r="C58">
        <v>0.63940001000000002</v>
      </c>
      <c r="D58">
        <v>630.98999022999999</v>
      </c>
      <c r="E58">
        <v>1.54130006</v>
      </c>
      <c r="F58">
        <v>1225.32995605</v>
      </c>
      <c r="G58">
        <v>1.3748999799999999</v>
      </c>
      <c r="H58">
        <v>9.9000003020963209E+37</v>
      </c>
      <c r="J58" s="2">
        <f>TREND(Calibration!$A$2:$A$4,Calibration!$B$2:$B$4,C58)</f>
        <v>408.89608553724361</v>
      </c>
      <c r="K58" s="2">
        <f>TREND(Calibration!$A$2:$A$4,Calibration!$C$2:$C$4,E58)</f>
        <v>603.82685488828133</v>
      </c>
      <c r="L58" s="2">
        <f>TREND(Calibration!$A$2:$A$4,Calibration!$D$2:$D$4,G58)</f>
        <v>525.75588065314537</v>
      </c>
    </row>
    <row r="59" spans="1:12" x14ac:dyDescent="0.25">
      <c r="A59">
        <v>285101</v>
      </c>
      <c r="B59">
        <v>14.772999759999999</v>
      </c>
      <c r="C59">
        <v>0.63829999999999998</v>
      </c>
      <c r="D59">
        <v>144.79899596999999</v>
      </c>
      <c r="E59">
        <v>1.54990005</v>
      </c>
      <c r="F59">
        <v>9.9000003020963209E+37</v>
      </c>
      <c r="G59">
        <v>1.3711999699999999</v>
      </c>
      <c r="H59">
        <v>1155.20605469</v>
      </c>
      <c r="J59" s="2">
        <f>TREND(Calibration!$A$2:$A$4,Calibration!$B$2:$B$4,C59)</f>
        <v>408.22137149392597</v>
      </c>
      <c r="K59" s="2">
        <f>TREND(Calibration!$A$2:$A$4,Calibration!$C$2:$C$4,E59)</f>
        <v>607.30628637242137</v>
      </c>
      <c r="L59" s="2">
        <f>TREND(Calibration!$A$2:$A$4,Calibration!$D$2:$D$4,G59)</f>
        <v>524.23059238166149</v>
      </c>
    </row>
    <row r="60" spans="1:12" x14ac:dyDescent="0.25">
      <c r="A60">
        <v>290089</v>
      </c>
      <c r="B60">
        <v>14.71800041</v>
      </c>
      <c r="C60">
        <v>0.64259999999999995</v>
      </c>
      <c r="D60">
        <v>9.9000003020963209E+37</v>
      </c>
      <c r="E60">
        <v>1.52349997</v>
      </c>
      <c r="F60">
        <v>1043.02404785</v>
      </c>
      <c r="G60">
        <v>1.36899996</v>
      </c>
      <c r="H60">
        <v>9.9000003020963209E+37</v>
      </c>
      <c r="J60" s="2">
        <f>TREND(Calibration!$A$2:$A$4,Calibration!$B$2:$B$4,C60)</f>
        <v>410.85886604967158</v>
      </c>
      <c r="K60" s="2">
        <f>TREND(Calibration!$A$2:$A$4,Calibration!$C$2:$C$4,E60)</f>
        <v>596.625196099547</v>
      </c>
      <c r="L60" s="2">
        <f>TREND(Calibration!$A$2:$A$4,Calibration!$D$2:$D$4,G60)</f>
        <v>523.32366254899978</v>
      </c>
    </row>
    <row r="61" spans="1:12" x14ac:dyDescent="0.25">
      <c r="A61">
        <v>295089</v>
      </c>
      <c r="B61">
        <v>14.739999770000001</v>
      </c>
      <c r="C61">
        <v>0.63669997</v>
      </c>
      <c r="D61">
        <v>946.02001953000001</v>
      </c>
      <c r="E61">
        <v>1.50510001</v>
      </c>
      <c r="F61">
        <v>1083.9709472699999</v>
      </c>
      <c r="G61">
        <v>1.3711999699999999</v>
      </c>
      <c r="H61">
        <v>9.9000003020963209E+37</v>
      </c>
      <c r="J61" s="2">
        <f>TREND(Calibration!$A$2:$A$4,Calibration!$B$2:$B$4,C61)</f>
        <v>407.23995976973305</v>
      </c>
      <c r="K61" s="2">
        <f>TREND(Calibration!$A$2:$A$4,Calibration!$C$2:$C$4,E61)</f>
        <v>589.18083859088506</v>
      </c>
      <c r="L61" s="2">
        <f>TREND(Calibration!$A$2:$A$4,Calibration!$D$2:$D$4,G61)</f>
        <v>524.23059238166149</v>
      </c>
    </row>
    <row r="62" spans="1:12" x14ac:dyDescent="0.25">
      <c r="A62">
        <v>300088</v>
      </c>
      <c r="B62">
        <v>14.75</v>
      </c>
      <c r="C62">
        <v>0.63779998000000004</v>
      </c>
      <c r="D62">
        <v>905.97198486000002</v>
      </c>
      <c r="E62">
        <v>1.49650002</v>
      </c>
      <c r="F62">
        <v>1068.1290283200001</v>
      </c>
      <c r="G62">
        <v>1.37010002</v>
      </c>
      <c r="H62">
        <v>9.9000003020963209E+37</v>
      </c>
      <c r="J62" s="2">
        <f>TREND(Calibration!$A$2:$A$4,Calibration!$B$2:$B$4,C62)</f>
        <v>407.91467381305068</v>
      </c>
      <c r="K62" s="2">
        <f>TREND(Calibration!$A$2:$A$4,Calibration!$C$2:$C$4,E62)</f>
        <v>585.70140710674491</v>
      </c>
      <c r="L62" s="2">
        <f>TREND(Calibration!$A$2:$A$4,Calibration!$D$2:$D$4,G62)</f>
        <v>523.77715013847342</v>
      </c>
    </row>
    <row r="63" spans="1:12" x14ac:dyDescent="0.25">
      <c r="A63">
        <v>305089</v>
      </c>
      <c r="B63">
        <v>14.77000046</v>
      </c>
      <c r="C63">
        <v>0.63779998000000004</v>
      </c>
      <c r="D63">
        <v>9.9000003020963209E+37</v>
      </c>
      <c r="E63">
        <v>1.5046000500000001</v>
      </c>
      <c r="F63">
        <v>492.81900023999998</v>
      </c>
      <c r="G63">
        <v>1.37220001</v>
      </c>
      <c r="H63">
        <v>9.9000003020963209E+37</v>
      </c>
      <c r="J63" s="2">
        <f>TREND(Calibration!$A$2:$A$4,Calibration!$B$2:$B$4,C63)</f>
        <v>407.91467381305068</v>
      </c>
      <c r="K63" s="2">
        <f>TREND(Calibration!$A$2:$A$4,Calibration!$C$2:$C$4,E63)</f>
        <v>588.9785620109343</v>
      </c>
      <c r="L63" s="2">
        <f>TREND(Calibration!$A$2:$A$4,Calibration!$D$2:$D$4,G63)</f>
        <v>524.64284783043456</v>
      </c>
    </row>
    <row r="64" spans="1:12" x14ac:dyDescent="0.25">
      <c r="A64">
        <v>310089</v>
      </c>
      <c r="B64">
        <v>14.80799961</v>
      </c>
      <c r="C64">
        <v>0.63559997000000001</v>
      </c>
      <c r="D64">
        <v>1142.9470214800001</v>
      </c>
      <c r="E64">
        <v>1.50619996</v>
      </c>
      <c r="F64">
        <v>760.32702637</v>
      </c>
      <c r="G64">
        <v>1.3711999699999999</v>
      </c>
      <c r="H64">
        <v>9.9000003020963209E+37</v>
      </c>
      <c r="J64" s="2">
        <f>TREND(Calibration!$A$2:$A$4,Calibration!$B$2:$B$4,C64)</f>
        <v>406.56525186012368</v>
      </c>
      <c r="K64" s="2">
        <f>TREND(Calibration!$A$2:$A$4,Calibration!$C$2:$C$4,E64)</f>
        <v>589.6258624410267</v>
      </c>
      <c r="L64" s="2">
        <f>TREND(Calibration!$A$2:$A$4,Calibration!$D$2:$D$4,G64)</f>
        <v>524.23059238166149</v>
      </c>
    </row>
    <row r="65" spans="1:12" x14ac:dyDescent="0.25">
      <c r="A65">
        <v>315088</v>
      </c>
      <c r="B65">
        <v>14.85700035</v>
      </c>
      <c r="C65">
        <v>0.62970000999999998</v>
      </c>
      <c r="D65">
        <v>1043.7690429700001</v>
      </c>
      <c r="E65">
        <v>1.52079999</v>
      </c>
      <c r="F65">
        <v>797.59497069999998</v>
      </c>
      <c r="G65">
        <v>1.38139999</v>
      </c>
      <c r="H65">
        <v>9.9000003020963209E+37</v>
      </c>
      <c r="J65" s="2">
        <f>TREND(Calibration!$A$2:$A$4,Calibration!$B$2:$B$4,C65)</f>
        <v>402.94638851614303</v>
      </c>
      <c r="K65" s="2">
        <f>TREND(Calibration!$A$2:$A$4,Calibration!$C$2:$C$4,E65)</f>
        <v>595.53282326904969</v>
      </c>
      <c r="L65" s="2">
        <f>TREND(Calibration!$A$2:$A$4,Calibration!$D$2:$D$4,G65)</f>
        <v>528.43543801043018</v>
      </c>
    </row>
    <row r="66" spans="1:12" x14ac:dyDescent="0.25">
      <c r="A66">
        <v>320089</v>
      </c>
      <c r="B66">
        <v>14.9090004</v>
      </c>
      <c r="C66">
        <v>0.62860000000000005</v>
      </c>
      <c r="D66">
        <v>9.9000003020963209E+37</v>
      </c>
      <c r="E66">
        <v>1.5082999500000001</v>
      </c>
      <c r="F66">
        <v>468.67599487000001</v>
      </c>
      <c r="G66">
        <v>1.3797999599999999</v>
      </c>
      <c r="H66">
        <v>9.9000003020963209E+37</v>
      </c>
      <c r="J66" s="2">
        <f>TREND(Calibration!$A$2:$A$4,Calibration!$B$2:$B$4,C66)</f>
        <v>402.27167447282545</v>
      </c>
      <c r="K66" s="2">
        <f>TREND(Calibration!$A$2:$A$4,Calibration!$C$2:$C$4,E66)</f>
        <v>590.47548800133313</v>
      </c>
      <c r="L66" s="2">
        <f>TREND(Calibration!$A$2:$A$4,Calibration!$D$2:$D$4,G66)</f>
        <v>527.77584330851789</v>
      </c>
    </row>
    <row r="67" spans="1:12" x14ac:dyDescent="0.25">
      <c r="A67">
        <v>325089</v>
      </c>
      <c r="B67">
        <v>14.963999749999999</v>
      </c>
      <c r="C67">
        <v>0.63129997000000004</v>
      </c>
      <c r="D67">
        <v>1215.8709716799999</v>
      </c>
      <c r="E67">
        <v>1.49109995</v>
      </c>
      <c r="F67">
        <v>770.78198241999996</v>
      </c>
      <c r="G67">
        <v>1.38030005</v>
      </c>
      <c r="H67">
        <v>9.9000003020963209E+37</v>
      </c>
      <c r="J67" s="2">
        <f>TREND(Calibration!$A$2:$A$4,Calibration!$B$2:$B$4,C67)</f>
        <v>403.92775730437813</v>
      </c>
      <c r="K67" s="2">
        <f>TREND(Calibration!$A$2:$A$4,Calibration!$C$2:$C$4,E67)</f>
        <v>583.51661694134236</v>
      </c>
      <c r="L67" s="2">
        <f>TREND(Calibration!$A$2:$A$4,Calibration!$D$2:$D$4,G67)</f>
        <v>527.98199988963154</v>
      </c>
    </row>
    <row r="68" spans="1:12" x14ac:dyDescent="0.25">
      <c r="A68">
        <v>330089</v>
      </c>
      <c r="B68">
        <v>14.96700001</v>
      </c>
      <c r="C68">
        <v>0.62970000999999998</v>
      </c>
      <c r="D68">
        <v>1097.1610107399999</v>
      </c>
      <c r="E68">
        <v>1.5067000399999999</v>
      </c>
      <c r="F68">
        <v>893.06500243999994</v>
      </c>
      <c r="G68">
        <v>1.3787000199999999</v>
      </c>
      <c r="H68">
        <v>9.9000003020963209E+37</v>
      </c>
      <c r="J68" s="2">
        <f>TREND(Calibration!$A$2:$A$4,Calibration!$B$2:$B$4,C68)</f>
        <v>402.94638851614303</v>
      </c>
      <c r="K68" s="2">
        <f>TREND(Calibration!$A$2:$A$4,Calibration!$C$2:$C$4,E68)</f>
        <v>589.82818757124062</v>
      </c>
      <c r="L68" s="2">
        <f>TREND(Calibration!$A$2:$A$4,Calibration!$D$2:$D$4,G68)</f>
        <v>527.32240518771937</v>
      </c>
    </row>
    <row r="69" spans="1:12" x14ac:dyDescent="0.25">
      <c r="A69">
        <v>335090</v>
      </c>
      <c r="B69">
        <v>14.928999900000001</v>
      </c>
      <c r="C69">
        <v>0.62809998</v>
      </c>
      <c r="D69">
        <v>939.97601318</v>
      </c>
      <c r="E69">
        <v>1.51429999</v>
      </c>
      <c r="F69">
        <v>690.25500488</v>
      </c>
      <c r="G69">
        <v>1.37759995</v>
      </c>
      <c r="H69">
        <v>9.9000003020963209E+37</v>
      </c>
      <c r="J69" s="2">
        <f>TREND(Calibration!$A$2:$A$4,Calibration!$B$2:$B$4,C69)</f>
        <v>401.96497679195005</v>
      </c>
      <c r="K69" s="2">
        <f>TREND(Calibration!$A$2:$A$4,Calibration!$C$2:$C$4,E69)</f>
        <v>592.90301734521609</v>
      </c>
      <c r="L69" s="2">
        <f>TREND(Calibration!$A$2:$A$4,Calibration!$D$2:$D$4,G69)</f>
        <v>526.86891347585617</v>
      </c>
    </row>
    <row r="70" spans="1:12" x14ac:dyDescent="0.25">
      <c r="A70">
        <v>340088</v>
      </c>
      <c r="B70">
        <v>14.83100033</v>
      </c>
      <c r="C70">
        <v>0.62699996999999996</v>
      </c>
      <c r="D70">
        <v>1036.64099121</v>
      </c>
      <c r="E70">
        <v>1.4861999800000001</v>
      </c>
      <c r="F70">
        <v>727.73602295000001</v>
      </c>
      <c r="G70">
        <v>1.37600005</v>
      </c>
      <c r="H70">
        <v>9.9000003020963209E+37</v>
      </c>
      <c r="J70" s="2">
        <f>TREND(Calibration!$A$2:$A$4,Calibration!$B$2:$B$4,C70)</f>
        <v>401.29026274863241</v>
      </c>
      <c r="K70" s="2">
        <f>TREND(Calibration!$A$2:$A$4,Calibration!$C$2:$C$4,E70)</f>
        <v>581.53415999786432</v>
      </c>
      <c r="L70" s="2">
        <f>TREND(Calibration!$A$2:$A$4,Calibration!$D$2:$D$4,G70)</f>
        <v>526.20937236500868</v>
      </c>
    </row>
    <row r="71" spans="1:12" x14ac:dyDescent="0.25">
      <c r="A71">
        <v>345089</v>
      </c>
      <c r="B71">
        <v>14.711000439999999</v>
      </c>
      <c r="C71">
        <v>0.61830001999999995</v>
      </c>
      <c r="D71">
        <v>684.95800781000003</v>
      </c>
      <c r="E71">
        <v>1.4586000400000001</v>
      </c>
      <c r="F71">
        <v>1209.8640136700001</v>
      </c>
      <c r="G71">
        <v>1.37820005</v>
      </c>
      <c r="H71">
        <v>9.9000003020963209E+37</v>
      </c>
      <c r="J71" s="2">
        <f>TREND(Calibration!$A$2:$A$4,Calibration!$B$2:$B$4,C71)</f>
        <v>395.9539672229908</v>
      </c>
      <c r="K71" s="2">
        <f>TREND(Calibration!$A$2:$A$4,Calibration!$C$2:$C$4,E71)</f>
        <v>570.36762373487136</v>
      </c>
      <c r="L71" s="2">
        <f>TREND(Calibration!$A$2:$A$4,Calibration!$D$2:$D$4,G71)</f>
        <v>527.11629807528084</v>
      </c>
    </row>
    <row r="72" spans="1:12" x14ac:dyDescent="0.25">
      <c r="A72">
        <v>350089</v>
      </c>
      <c r="B72">
        <v>14.53299999</v>
      </c>
      <c r="C72">
        <v>0.62319999999999998</v>
      </c>
      <c r="D72">
        <v>1065.1130371100001</v>
      </c>
      <c r="E72">
        <v>1.45220006</v>
      </c>
      <c r="F72">
        <v>9.9000003020963209E+37</v>
      </c>
      <c r="G72">
        <v>1.3793</v>
      </c>
      <c r="H72">
        <v>9.9000003020963209E+37</v>
      </c>
      <c r="J72" s="2">
        <f>TREND(Calibration!$A$2:$A$4,Calibration!$B$2:$B$4,C72)</f>
        <v>398.95947200747042</v>
      </c>
      <c r="K72" s="2">
        <f>TREND(Calibration!$A$2:$A$4,Calibration!$C$2:$C$4,E72)</f>
        <v>567.77828445542252</v>
      </c>
      <c r="L72" s="2">
        <f>TREND(Calibration!$A$2:$A$4,Calibration!$D$2:$D$4,G72)</f>
        <v>527.56974031846892</v>
      </c>
    </row>
    <row r="73" spans="1:12" x14ac:dyDescent="0.25">
      <c r="A73">
        <v>355089</v>
      </c>
      <c r="B73">
        <v>14.380000109999999</v>
      </c>
      <c r="C73">
        <v>0.61559998999999999</v>
      </c>
      <c r="D73">
        <v>9.9000003020963209E+37</v>
      </c>
      <c r="E73">
        <v>1.43060005</v>
      </c>
      <c r="F73">
        <v>9.9000003020963209E+37</v>
      </c>
      <c r="G73">
        <v>1.37600005</v>
      </c>
      <c r="H73">
        <v>9.9000003020963209E+37</v>
      </c>
      <c r="J73" s="2">
        <f>TREND(Calibration!$A$2:$A$4,Calibration!$B$2:$B$4,C73)</f>
        <v>394.29784758918851</v>
      </c>
      <c r="K73" s="2">
        <f>TREND(Calibration!$A$2:$A$4,Calibration!$C$2:$C$4,E73)</f>
        <v>559.03923303190447</v>
      </c>
      <c r="L73" s="2">
        <f>TREND(Calibration!$A$2:$A$4,Calibration!$D$2:$D$4,G73)</f>
        <v>526.20937236500868</v>
      </c>
    </row>
    <row r="74" spans="1:12" x14ac:dyDescent="0.25">
      <c r="A74">
        <v>360089</v>
      </c>
      <c r="B74">
        <v>14.309000019999999</v>
      </c>
      <c r="C74">
        <v>0.61619997000000004</v>
      </c>
      <c r="D74">
        <v>750.14202881000006</v>
      </c>
      <c r="E74">
        <v>1.4602999699999999</v>
      </c>
      <c r="F74">
        <v>9.9000003020963209E+37</v>
      </c>
      <c r="G74">
        <v>1.37759995</v>
      </c>
      <c r="H74">
        <v>9.9000003020963209E+37</v>
      </c>
      <c r="J74" s="2">
        <f>TREND(Calibration!$A$2:$A$4,Calibration!$B$2:$B$4,C74)</f>
        <v>394.66585781792259</v>
      </c>
      <c r="K74" s="2">
        <f>TREND(Calibration!$A$2:$A$4,Calibration!$C$2:$C$4,E74)</f>
        <v>571.05539080934852</v>
      </c>
      <c r="L74" s="2">
        <f>TREND(Calibration!$A$2:$A$4,Calibration!$D$2:$D$4,G74)</f>
        <v>526.86891347585617</v>
      </c>
    </row>
    <row r="75" spans="1:12" x14ac:dyDescent="0.25">
      <c r="A75">
        <v>365090</v>
      </c>
      <c r="B75">
        <v>14.31499958</v>
      </c>
      <c r="C75">
        <v>0.62099998999999995</v>
      </c>
      <c r="D75">
        <v>424.97698974999997</v>
      </c>
      <c r="E75">
        <v>1.4623999599999999</v>
      </c>
      <c r="F75">
        <v>9.9000003020963209E+37</v>
      </c>
      <c r="G75">
        <v>1.3793</v>
      </c>
      <c r="H75">
        <v>9.9000003020963209E+37</v>
      </c>
      <c r="J75" s="2">
        <f>TREND(Calibration!$A$2:$A$4,Calibration!$B$2:$B$4,C75)</f>
        <v>397.61005005454348</v>
      </c>
      <c r="K75" s="2">
        <f>TREND(Calibration!$A$2:$A$4,Calibration!$C$2:$C$4,E75)</f>
        <v>571.90501636965496</v>
      </c>
      <c r="L75" s="2">
        <f>TREND(Calibration!$A$2:$A$4,Calibration!$D$2:$D$4,G75)</f>
        <v>527.56974031846892</v>
      </c>
    </row>
    <row r="76" spans="1:12" x14ac:dyDescent="0.25">
      <c r="A76">
        <v>370090</v>
      </c>
      <c r="B76">
        <v>14.3409996</v>
      </c>
      <c r="C76">
        <v>0.61830001999999995</v>
      </c>
      <c r="D76">
        <v>824.54498291000004</v>
      </c>
      <c r="E76">
        <v>1.4851000299999999</v>
      </c>
      <c r="F76">
        <v>9.9000003020963209E+37</v>
      </c>
      <c r="G76">
        <v>1.38030005</v>
      </c>
      <c r="H76">
        <v>9.9000003020963209E+37</v>
      </c>
      <c r="J76" s="2">
        <f>TREND(Calibration!$A$2:$A$4,Calibration!$B$2:$B$4,C76)</f>
        <v>395.9539672229908</v>
      </c>
      <c r="K76" s="2">
        <f>TREND(Calibration!$A$2:$A$4,Calibration!$C$2:$C$4,E76)</f>
        <v>581.08913614772257</v>
      </c>
      <c r="L76" s="2">
        <f>TREND(Calibration!$A$2:$A$4,Calibration!$D$2:$D$4,G76)</f>
        <v>527.98199988963154</v>
      </c>
    </row>
    <row r="77" spans="1:12" x14ac:dyDescent="0.25">
      <c r="A77">
        <v>375090</v>
      </c>
      <c r="B77">
        <v>14.45199966</v>
      </c>
      <c r="C77">
        <v>0.62319999999999998</v>
      </c>
      <c r="D77">
        <v>646.93103026999995</v>
      </c>
      <c r="E77">
        <v>1.4943000099999999</v>
      </c>
      <c r="F77">
        <v>9.9000003020963209E+37</v>
      </c>
      <c r="G77">
        <v>1.3787000199999999</v>
      </c>
      <c r="H77">
        <v>1351.88098145</v>
      </c>
      <c r="J77" s="2">
        <f>TREND(Calibration!$A$2:$A$4,Calibration!$B$2:$B$4,C77)</f>
        <v>398.95947200747042</v>
      </c>
      <c r="K77" s="2">
        <f>TREND(Calibration!$A$2:$A$4,Calibration!$C$2:$C$4,E77)</f>
        <v>584.8113149020536</v>
      </c>
      <c r="L77" s="2">
        <f>TREND(Calibration!$A$2:$A$4,Calibration!$D$2:$D$4,G77)</f>
        <v>527.32240518771937</v>
      </c>
    </row>
    <row r="78" spans="1:12" x14ac:dyDescent="0.25">
      <c r="A78">
        <v>380090</v>
      </c>
      <c r="B78">
        <v>14.46500015</v>
      </c>
      <c r="C78">
        <v>0.62050002999999998</v>
      </c>
      <c r="D78">
        <v>237.14399718999999</v>
      </c>
      <c r="E78">
        <v>1.45379996</v>
      </c>
      <c r="F78">
        <v>9.9000003020963209E+37</v>
      </c>
      <c r="G78">
        <v>1.37759995</v>
      </c>
      <c r="H78">
        <v>9.9000003020963209E+37</v>
      </c>
      <c r="J78" s="2">
        <f>TREND(Calibration!$A$2:$A$4,Calibration!$B$2:$B$4,C78)</f>
        <v>397.30338917591774</v>
      </c>
      <c r="K78" s="2">
        <f>TREND(Calibration!$A$2:$A$4,Calibration!$C$2:$C$4,E78)</f>
        <v>568.42558083965969</v>
      </c>
      <c r="L78" s="2">
        <f>TREND(Calibration!$A$2:$A$4,Calibration!$D$2:$D$4,G78)</f>
        <v>526.86891347585617</v>
      </c>
    </row>
    <row r="79" spans="1:12" x14ac:dyDescent="0.25">
      <c r="A79">
        <v>385090</v>
      </c>
      <c r="B79">
        <v>14.458000180000001</v>
      </c>
      <c r="C79">
        <v>0.62910001999999998</v>
      </c>
      <c r="D79">
        <v>1019.99798584</v>
      </c>
      <c r="E79">
        <v>1.50890005</v>
      </c>
      <c r="F79">
        <v>9.9000003020963209E+37</v>
      </c>
      <c r="G79">
        <v>1.37759995</v>
      </c>
      <c r="H79">
        <v>9.9000003020963209E+37</v>
      </c>
      <c r="J79" s="2">
        <f>TREND(Calibration!$A$2:$A$4,Calibration!$B$2:$B$4,C79)</f>
        <v>402.57837215370074</v>
      </c>
      <c r="K79" s="2">
        <f>TREND(Calibration!$A$2:$A$4,Calibration!$C$2:$C$4,E79)</f>
        <v>590.71827977593193</v>
      </c>
      <c r="L79" s="2">
        <f>TREND(Calibration!$A$2:$A$4,Calibration!$D$2:$D$4,G79)</f>
        <v>526.86891347585617</v>
      </c>
    </row>
    <row r="80" spans="1:12" x14ac:dyDescent="0.25">
      <c r="A80">
        <v>390090</v>
      </c>
      <c r="B80">
        <v>14.32499981</v>
      </c>
      <c r="C80">
        <v>0.61890000000000001</v>
      </c>
      <c r="D80">
        <v>9.9000003020963209E+37</v>
      </c>
      <c r="E80">
        <v>1.5163999800000001</v>
      </c>
      <c r="F80">
        <v>952.89599609000004</v>
      </c>
      <c r="G80">
        <v>1.3766000300000001</v>
      </c>
      <c r="H80">
        <v>9.9000003020963209E+37</v>
      </c>
      <c r="J80" s="2">
        <f>TREND(Calibration!$A$2:$A$4,Calibration!$B$2:$B$4,C80)</f>
        <v>396.32197745172482</v>
      </c>
      <c r="K80" s="2">
        <f>TREND(Calibration!$A$2:$A$4,Calibration!$C$2:$C$4,E80)</f>
        <v>593.75264290552241</v>
      </c>
      <c r="L80" s="2">
        <f>TREND(Calibration!$A$2:$A$4,Calibration!$D$2:$D$4,G80)</f>
        <v>526.45670749575822</v>
      </c>
    </row>
    <row r="81" spans="1:12" x14ac:dyDescent="0.25">
      <c r="A81">
        <v>395090</v>
      </c>
      <c r="B81">
        <v>14.288999560000001</v>
      </c>
      <c r="C81">
        <v>0.62209999999999999</v>
      </c>
      <c r="D81">
        <v>429.92001342999998</v>
      </c>
      <c r="E81">
        <v>1.56500006</v>
      </c>
      <c r="F81">
        <v>9.9000003020963209E+37</v>
      </c>
      <c r="G81">
        <v>1.3766000300000001</v>
      </c>
      <c r="H81">
        <v>1063.44104004</v>
      </c>
      <c r="J81" s="2">
        <f>TREND(Calibration!$A$2:$A$4,Calibration!$B$2:$B$4,C81)</f>
        <v>398.28476409786111</v>
      </c>
      <c r="K81" s="2">
        <f>TREND(Calibration!$A$2:$A$4,Calibration!$C$2:$C$4,E81)</f>
        <v>613.4155318721057</v>
      </c>
      <c r="L81" s="2">
        <f>TREND(Calibration!$A$2:$A$4,Calibration!$D$2:$D$4,G81)</f>
        <v>526.45670749575822</v>
      </c>
    </row>
    <row r="82" spans="1:12" x14ac:dyDescent="0.25">
      <c r="A82">
        <v>400089</v>
      </c>
      <c r="B82">
        <v>14.18599987</v>
      </c>
      <c r="C82">
        <v>0.62269998000000004</v>
      </c>
      <c r="D82">
        <v>9.9000003020963209E+37</v>
      </c>
      <c r="E82">
        <v>1.5893000399999999</v>
      </c>
      <c r="F82">
        <v>1024.0600585899999</v>
      </c>
      <c r="G82">
        <v>1.3770999900000001</v>
      </c>
      <c r="H82">
        <v>9.9000003020963209E+37</v>
      </c>
      <c r="J82" s="2">
        <f>TREND(Calibration!$A$2:$A$4,Calibration!$B$2:$B$4,C82)</f>
        <v>398.65277432659514</v>
      </c>
      <c r="K82" s="2">
        <f>TREND(Calibration!$A$2:$A$4,Calibration!$C$2:$C$4,E82)</f>
        <v>623.24695208026571</v>
      </c>
      <c r="L82" s="2">
        <f>TREND(Calibration!$A$2:$A$4,Calibration!$D$2:$D$4,G82)</f>
        <v>526.6628104858072</v>
      </c>
    </row>
    <row r="83" spans="1:12" x14ac:dyDescent="0.25">
      <c r="A83">
        <v>405090</v>
      </c>
      <c r="B83">
        <v>14.123999599999999</v>
      </c>
      <c r="C83">
        <v>0.62</v>
      </c>
      <c r="D83">
        <v>9.9000003020963209E+37</v>
      </c>
      <c r="E83">
        <v>1.6060999600000001</v>
      </c>
      <c r="F83">
        <v>678.18402100000003</v>
      </c>
      <c r="G83">
        <v>1.37820005</v>
      </c>
      <c r="H83">
        <v>9.9000003020963209E+37</v>
      </c>
      <c r="J83" s="2">
        <f>TREND(Calibration!$A$2:$A$4,Calibration!$B$2:$B$4,C83)</f>
        <v>396.99668536133419</v>
      </c>
      <c r="K83" s="2">
        <f>TREND(Calibration!$A$2:$A$4,Calibration!$C$2:$C$4,E83)</f>
        <v>630.04395656271697</v>
      </c>
      <c r="L83" s="2">
        <f>TREND(Calibration!$A$2:$A$4,Calibration!$D$2:$D$4,G83)</f>
        <v>527.11629807528084</v>
      </c>
    </row>
    <row r="84" spans="1:12" x14ac:dyDescent="0.25">
      <c r="A84">
        <v>410089</v>
      </c>
      <c r="B84">
        <v>14.10400009</v>
      </c>
      <c r="C84">
        <v>0.62319999999999998</v>
      </c>
      <c r="D84">
        <v>9.9000003020963209E+37</v>
      </c>
      <c r="E84">
        <v>1.5872000500000001</v>
      </c>
      <c r="F84">
        <v>407.54199218999997</v>
      </c>
      <c r="G84">
        <v>1.3748999799999999</v>
      </c>
      <c r="H84">
        <v>9.9000003020963209E+37</v>
      </c>
      <c r="J84" s="2">
        <f>TREND(Calibration!$A$2:$A$4,Calibration!$B$2:$B$4,C84)</f>
        <v>398.95947200747042</v>
      </c>
      <c r="K84" s="2">
        <f>TREND(Calibration!$A$2:$A$4,Calibration!$C$2:$C$4,E84)</f>
        <v>622.39732651995939</v>
      </c>
      <c r="L84" s="2">
        <f>TREND(Calibration!$A$2:$A$4,Calibration!$D$2:$D$4,G84)</f>
        <v>525.75588065314537</v>
      </c>
    </row>
    <row r="85" spans="1:12" x14ac:dyDescent="0.25">
      <c r="A85">
        <v>415091</v>
      </c>
      <c r="B85">
        <v>14.100999829999999</v>
      </c>
      <c r="C85">
        <v>0.62159997</v>
      </c>
      <c r="D85">
        <v>9.9000003020963209E+37</v>
      </c>
      <c r="E85">
        <v>1.5585999500000001</v>
      </c>
      <c r="F85">
        <v>249.11799622000001</v>
      </c>
      <c r="G85">
        <v>1.3748999799999999</v>
      </c>
      <c r="H85">
        <v>9.9000003020963209E+37</v>
      </c>
      <c r="J85" s="2">
        <f>TREND(Calibration!$A$2:$A$4,Calibration!$B$2:$B$4,C85)</f>
        <v>397.9780602832775</v>
      </c>
      <c r="K85" s="2">
        <f>TREND(Calibration!$A$2:$A$4,Calibration!$C$2:$C$4,E85)</f>
        <v>610.82613999653847</v>
      </c>
      <c r="L85" s="2">
        <f>TREND(Calibration!$A$2:$A$4,Calibration!$D$2:$D$4,G85)</f>
        <v>525.75588065314537</v>
      </c>
    </row>
    <row r="86" spans="1:12" x14ac:dyDescent="0.25">
      <c r="A86">
        <v>420091</v>
      </c>
      <c r="B86">
        <v>14.09200001</v>
      </c>
      <c r="C86">
        <v>0.61729997000000003</v>
      </c>
      <c r="D86">
        <v>1268.2469482399999</v>
      </c>
      <c r="E86">
        <v>1.5379999900000001</v>
      </c>
      <c r="F86">
        <v>436.875</v>
      </c>
      <c r="G86">
        <v>1.3744000199999999</v>
      </c>
      <c r="H86">
        <v>9.9000003020963209E+37</v>
      </c>
      <c r="J86" s="2">
        <f>TREND(Calibration!$A$2:$A$4,Calibration!$B$2:$B$4,C86)</f>
        <v>395.3405657275319</v>
      </c>
      <c r="K86" s="2">
        <f>TREND(Calibration!$A$2:$A$4,Calibration!$C$2:$C$4,E86)</f>
        <v>602.49169432904046</v>
      </c>
      <c r="L86" s="2">
        <f>TREND(Calibration!$A$2:$A$4,Calibration!$D$2:$D$4,G86)</f>
        <v>525.54977766309639</v>
      </c>
    </row>
    <row r="87" spans="1:12" x14ac:dyDescent="0.25">
      <c r="A87">
        <v>425091</v>
      </c>
      <c r="B87">
        <v>14.166000370000001</v>
      </c>
      <c r="C87">
        <v>0.62480002999999995</v>
      </c>
      <c r="D87">
        <v>1110.67004395</v>
      </c>
      <c r="E87">
        <v>1.61960006</v>
      </c>
      <c r="F87">
        <v>663.22601318</v>
      </c>
      <c r="G87">
        <v>1.37600005</v>
      </c>
      <c r="H87">
        <v>9.9000003020963209E+37</v>
      </c>
      <c r="J87" s="2">
        <f>TREND(Calibration!$A$2:$A$4,Calibration!$B$2:$B$4,C87)</f>
        <v>399.94088373166335</v>
      </c>
      <c r="K87" s="2">
        <f>TREND(Calibration!$A$2:$A$4,Calibration!$C$2:$C$4,E87)</f>
        <v>635.50590163230879</v>
      </c>
      <c r="L87" s="2">
        <f>TREND(Calibration!$A$2:$A$4,Calibration!$D$2:$D$4,G87)</f>
        <v>526.20937236500868</v>
      </c>
    </row>
    <row r="88" spans="1:12" x14ac:dyDescent="0.25">
      <c r="A88">
        <v>430090</v>
      </c>
      <c r="B88">
        <v>14.26299953</v>
      </c>
      <c r="C88">
        <v>0.62370002000000002</v>
      </c>
      <c r="D88">
        <v>851.91998291000004</v>
      </c>
      <c r="E88">
        <v>1.63250005</v>
      </c>
      <c r="F88">
        <v>1138.51293945</v>
      </c>
      <c r="G88">
        <v>1.37390006</v>
      </c>
      <c r="H88">
        <v>9.9000003020963209E+37</v>
      </c>
      <c r="J88" s="2">
        <f>TREND(Calibration!$A$2:$A$4,Calibration!$B$2:$B$4,C88)</f>
        <v>399.26616968834577</v>
      </c>
      <c r="K88" s="2">
        <f>TREND(Calibration!$A$2:$A$4,Calibration!$C$2:$C$4,E88)</f>
        <v>640.72505088144658</v>
      </c>
      <c r="L88" s="2">
        <f>TREND(Calibration!$A$2:$A$4,Calibration!$D$2:$D$4,G88)</f>
        <v>525.34367467304742</v>
      </c>
    </row>
    <row r="89" spans="1:12" x14ac:dyDescent="0.25">
      <c r="A89">
        <v>435091</v>
      </c>
      <c r="B89">
        <v>14.305999760000001</v>
      </c>
      <c r="C89">
        <v>0.62319999999999998</v>
      </c>
      <c r="D89">
        <v>904.08099364999998</v>
      </c>
      <c r="E89">
        <v>1.61469996</v>
      </c>
      <c r="F89">
        <v>9.9000003020963209E+37</v>
      </c>
      <c r="G89">
        <v>1.37600005</v>
      </c>
      <c r="H89">
        <v>9.9000003020963209E+37</v>
      </c>
      <c r="J89" s="2">
        <f>TREND(Calibration!$A$2:$A$4,Calibration!$B$2:$B$4,C89)</f>
        <v>398.95947200747042</v>
      </c>
      <c r="K89" s="2">
        <f>TREND(Calibration!$A$2:$A$4,Calibration!$C$2:$C$4,E89)</f>
        <v>633.52339209271224</v>
      </c>
      <c r="L89" s="2">
        <f>TREND(Calibration!$A$2:$A$4,Calibration!$D$2:$D$4,G89)</f>
        <v>526.20937236500868</v>
      </c>
    </row>
    <row r="90" spans="1:12" x14ac:dyDescent="0.25">
      <c r="A90">
        <v>440090</v>
      </c>
      <c r="B90">
        <v>14.29599953</v>
      </c>
      <c r="C90">
        <v>0.62910001999999998</v>
      </c>
      <c r="D90">
        <v>665.41101074000005</v>
      </c>
      <c r="E90">
        <v>1.63250005</v>
      </c>
      <c r="F90">
        <v>9.9000003020963209E+37</v>
      </c>
      <c r="G90">
        <v>1.3744000199999999</v>
      </c>
      <c r="H90">
        <v>9.9000003020963209E+37</v>
      </c>
      <c r="J90" s="2">
        <f>TREND(Calibration!$A$2:$A$4,Calibration!$B$2:$B$4,C90)</f>
        <v>402.57837215370074</v>
      </c>
      <c r="K90" s="2">
        <f>TREND(Calibration!$A$2:$A$4,Calibration!$C$2:$C$4,E90)</f>
        <v>640.72505088144658</v>
      </c>
      <c r="L90" s="2">
        <f>TREND(Calibration!$A$2:$A$4,Calibration!$D$2:$D$4,G90)</f>
        <v>525.54977766309639</v>
      </c>
    </row>
    <row r="91" spans="1:12" x14ac:dyDescent="0.25">
      <c r="A91">
        <v>445090</v>
      </c>
      <c r="B91">
        <v>14.27999973</v>
      </c>
      <c r="C91">
        <v>0.62860000000000005</v>
      </c>
      <c r="D91">
        <v>1107.9930419899999</v>
      </c>
      <c r="E91">
        <v>1.69410002</v>
      </c>
      <c r="F91">
        <v>9.9000003020963209E+37</v>
      </c>
      <c r="G91">
        <v>1.37759995</v>
      </c>
      <c r="H91">
        <v>9.9000003020963209E+37</v>
      </c>
      <c r="J91" s="2">
        <f>TREND(Calibration!$A$2:$A$4,Calibration!$B$2:$B$4,C91)</f>
        <v>402.27167447282545</v>
      </c>
      <c r="K91" s="2">
        <f>TREND(Calibration!$A$2:$A$4,Calibration!$C$2:$C$4,E91)</f>
        <v>665.64750719128938</v>
      </c>
      <c r="L91" s="2">
        <f>TREND(Calibration!$A$2:$A$4,Calibration!$D$2:$D$4,G91)</f>
        <v>526.86891347585617</v>
      </c>
    </row>
    <row r="92" spans="1:12" x14ac:dyDescent="0.25">
      <c r="A92">
        <v>450091</v>
      </c>
      <c r="B92">
        <v>14.30200005</v>
      </c>
      <c r="C92">
        <v>0.63669997</v>
      </c>
      <c r="D92">
        <v>1027.2130127</v>
      </c>
      <c r="E92">
        <v>1.7000000500000001</v>
      </c>
      <c r="F92">
        <v>9.9000003020963209E+37</v>
      </c>
      <c r="G92">
        <v>1.3770999900000001</v>
      </c>
      <c r="H92">
        <v>9.9000003020963209E+37</v>
      </c>
      <c r="J92" s="2">
        <f>TREND(Calibration!$A$2:$A$4,Calibration!$B$2:$B$4,C92)</f>
        <v>407.23995976973305</v>
      </c>
      <c r="K92" s="2">
        <f>TREND(Calibration!$A$2:$A$4,Calibration!$C$2:$C$4,E92)</f>
        <v>668.03457393664269</v>
      </c>
      <c r="L92" s="2">
        <f>TREND(Calibration!$A$2:$A$4,Calibration!$D$2:$D$4,G92)</f>
        <v>526.6628104858072</v>
      </c>
    </row>
    <row r="93" spans="1:12" x14ac:dyDescent="0.25">
      <c r="A93">
        <v>455091</v>
      </c>
      <c r="B93">
        <v>14.338000299999999</v>
      </c>
      <c r="C93">
        <v>0.64259999999999995</v>
      </c>
      <c r="D93">
        <v>845.27099609000004</v>
      </c>
      <c r="E93">
        <v>1.6605999499999999</v>
      </c>
      <c r="F93">
        <v>9.9000003020963209E+37</v>
      </c>
      <c r="G93">
        <v>1.37820005</v>
      </c>
      <c r="H93">
        <v>9.9000003020963209E+37</v>
      </c>
      <c r="J93" s="2">
        <f>TREND(Calibration!$A$2:$A$4,Calibration!$B$2:$B$4,C93)</f>
        <v>410.85886604967158</v>
      </c>
      <c r="K93" s="2">
        <f>TREND(Calibration!$A$2:$A$4,Calibration!$C$2:$C$4,E93)</f>
        <v>652.0938637243903</v>
      </c>
      <c r="L93" s="2">
        <f>TREND(Calibration!$A$2:$A$4,Calibration!$D$2:$D$4,G93)</f>
        <v>527.11629807528084</v>
      </c>
    </row>
    <row r="94" spans="1:12" x14ac:dyDescent="0.25">
      <c r="A94">
        <v>460090</v>
      </c>
      <c r="B94">
        <v>14.4090004</v>
      </c>
      <c r="C94">
        <v>0.64319998</v>
      </c>
      <c r="D94">
        <v>936.37701416000004</v>
      </c>
      <c r="E94">
        <v>1.6066000499999999</v>
      </c>
      <c r="F94">
        <v>9.9000003020963209E+37</v>
      </c>
      <c r="G94">
        <v>1.3793</v>
      </c>
      <c r="H94">
        <v>9.9000003020963209E+37</v>
      </c>
      <c r="J94" s="2">
        <f>TREND(Calibration!$A$2:$A$4,Calibration!$B$2:$B$4,C94)</f>
        <v>411.2268762784056</v>
      </c>
      <c r="K94" s="2">
        <f>TREND(Calibration!$A$2:$A$4,Calibration!$C$2:$C$4,E94)</f>
        <v>630.24628573878613</v>
      </c>
      <c r="L94" s="2">
        <f>TREND(Calibration!$A$2:$A$4,Calibration!$D$2:$D$4,G94)</f>
        <v>527.56974031846892</v>
      </c>
    </row>
    <row r="95" spans="1:12" x14ac:dyDescent="0.25">
      <c r="A95">
        <v>465103</v>
      </c>
      <c r="B95">
        <v>14.54599953</v>
      </c>
      <c r="C95">
        <v>0.64749997999999997</v>
      </c>
      <c r="D95">
        <v>986.72302246000004</v>
      </c>
      <c r="E95">
        <v>1.61960006</v>
      </c>
      <c r="F95">
        <v>9.9000003020963209E+37</v>
      </c>
      <c r="G95">
        <v>1.37820005</v>
      </c>
      <c r="H95">
        <v>9.9000003020963209E+37</v>
      </c>
      <c r="J95" s="2">
        <f>TREND(Calibration!$A$2:$A$4,Calibration!$B$2:$B$4,C95)</f>
        <v>413.8643708341512</v>
      </c>
      <c r="K95" s="2">
        <f>TREND(Calibration!$A$2:$A$4,Calibration!$C$2:$C$4,E95)</f>
        <v>635.50590163230879</v>
      </c>
      <c r="L95" s="2">
        <f>TREND(Calibration!$A$2:$A$4,Calibration!$D$2:$D$4,G95)</f>
        <v>527.11629807528084</v>
      </c>
    </row>
    <row r="96" spans="1:12" x14ac:dyDescent="0.25">
      <c r="A96">
        <v>470091</v>
      </c>
      <c r="B96">
        <v>14.666000370000001</v>
      </c>
      <c r="C96">
        <v>0.64480000999999998</v>
      </c>
      <c r="D96">
        <v>9.9000003020963209E+37</v>
      </c>
      <c r="E96">
        <v>1.57640004</v>
      </c>
      <c r="F96">
        <v>1356.3459472699999</v>
      </c>
      <c r="G96">
        <v>1.3770999900000001</v>
      </c>
      <c r="H96">
        <v>9.9000003020963209E+37</v>
      </c>
      <c r="J96" s="2">
        <f>TREND(Calibration!$A$2:$A$4,Calibration!$B$2:$B$4,C96)</f>
        <v>412.20828800259852</v>
      </c>
      <c r="K96" s="2">
        <f>TREND(Calibration!$A$2:$A$4,Calibration!$C$2:$C$4,E96)</f>
        <v>618.02779878527281</v>
      </c>
      <c r="L96" s="2">
        <f>TREND(Calibration!$A$2:$A$4,Calibration!$D$2:$D$4,G96)</f>
        <v>526.6628104858072</v>
      </c>
    </row>
    <row r="97" spans="1:12" x14ac:dyDescent="0.25">
      <c r="A97">
        <v>475091</v>
      </c>
      <c r="B97">
        <v>14.80500031</v>
      </c>
      <c r="C97">
        <v>0.64160001</v>
      </c>
      <c r="D97">
        <v>536.63702393000005</v>
      </c>
      <c r="E97">
        <v>1.56719995</v>
      </c>
      <c r="F97">
        <v>9.9000003020963209E+37</v>
      </c>
      <c r="G97">
        <v>1.3748999799999999</v>
      </c>
      <c r="H97">
        <v>1342.8580322299999</v>
      </c>
      <c r="J97" s="2">
        <f>TREND(Calibration!$A$2:$A$4,Calibration!$B$2:$B$4,C97)</f>
        <v>410.24550135646228</v>
      </c>
      <c r="K97" s="2">
        <f>TREND(Calibration!$A$2:$A$4,Calibration!$C$2:$C$4,E97)</f>
        <v>614.30557552653386</v>
      </c>
      <c r="L97" s="2">
        <f>TREND(Calibration!$A$2:$A$4,Calibration!$D$2:$D$4,G97)</f>
        <v>525.75588065314537</v>
      </c>
    </row>
    <row r="98" spans="1:12" x14ac:dyDescent="0.25">
      <c r="A98">
        <v>480090</v>
      </c>
      <c r="B98">
        <v>14.869999890000001</v>
      </c>
      <c r="C98">
        <v>0.64969999</v>
      </c>
      <c r="D98">
        <v>1178.6789550799999</v>
      </c>
      <c r="E98">
        <v>1.55209994</v>
      </c>
      <c r="F98">
        <v>9.9000003020963209E+37</v>
      </c>
      <c r="G98">
        <v>1.3766000300000001</v>
      </c>
      <c r="H98">
        <v>9.9000003020963209E+37</v>
      </c>
      <c r="J98" s="2">
        <f>TREND(Calibration!$A$2:$A$4,Calibration!$B$2:$B$4,C98)</f>
        <v>415.21379278707821</v>
      </c>
      <c r="K98" s="2">
        <f>TREND(Calibration!$A$2:$A$4,Calibration!$C$2:$C$4,E98)</f>
        <v>608.19633002684952</v>
      </c>
      <c r="L98" s="2">
        <f>TREND(Calibration!$A$2:$A$4,Calibration!$D$2:$D$4,G98)</f>
        <v>526.45670749575822</v>
      </c>
    </row>
    <row r="99" spans="1:12" x14ac:dyDescent="0.25">
      <c r="A99">
        <v>485088</v>
      </c>
      <c r="B99">
        <v>14.87300014</v>
      </c>
      <c r="C99">
        <v>0.64969999</v>
      </c>
      <c r="D99">
        <v>1168.61901855</v>
      </c>
      <c r="E99">
        <v>1.5709999800000001</v>
      </c>
      <c r="F99">
        <v>1287.9460449200001</v>
      </c>
      <c r="G99">
        <v>1.37549996</v>
      </c>
      <c r="H99">
        <v>9.9000003020963209E+37</v>
      </c>
      <c r="J99" s="2">
        <f>TREND(Calibration!$A$2:$A$4,Calibration!$B$2:$B$4,C99)</f>
        <v>415.21379278707821</v>
      </c>
      <c r="K99" s="2">
        <f>TREND(Calibration!$A$2:$A$4,Calibration!$C$2:$C$4,E99)</f>
        <v>615.8430126657255</v>
      </c>
      <c r="L99" s="2">
        <f>TREND(Calibration!$A$2:$A$4,Calibration!$D$2:$D$4,G99)</f>
        <v>526.00321578389492</v>
      </c>
    </row>
    <row r="100" spans="1:12" x14ac:dyDescent="0.25">
      <c r="A100">
        <v>490088</v>
      </c>
      <c r="B100">
        <v>14.864000320000001</v>
      </c>
      <c r="C100">
        <v>0.64590000999999997</v>
      </c>
      <c r="D100">
        <v>1117.38793945</v>
      </c>
      <c r="E100">
        <v>1.47920001</v>
      </c>
      <c r="F100">
        <v>9.9000003020963209E+37</v>
      </c>
      <c r="G100">
        <v>1.3766000300000001</v>
      </c>
      <c r="H100">
        <v>1299.1169433600001</v>
      </c>
      <c r="J100" s="2">
        <f>TREND(Calibration!$A$2:$A$4,Calibration!$B$2:$B$4,C100)</f>
        <v>412.88299591220789</v>
      </c>
      <c r="K100" s="2">
        <f>TREND(Calibration!$A$2:$A$4,Calibration!$C$2:$C$4,E100)</f>
        <v>578.70207344822461</v>
      </c>
      <c r="L100" s="2">
        <f>TREND(Calibration!$A$2:$A$4,Calibration!$D$2:$D$4,G100)</f>
        <v>526.45670749575822</v>
      </c>
    </row>
    <row r="101" spans="1:12" x14ac:dyDescent="0.25">
      <c r="A101">
        <v>495088</v>
      </c>
      <c r="B101">
        <v>14.8409996</v>
      </c>
      <c r="C101">
        <v>0.64209998000000001</v>
      </c>
      <c r="D101">
        <v>1097.95495605</v>
      </c>
      <c r="E101">
        <v>1.4737999399999999</v>
      </c>
      <c r="F101">
        <v>9.9000003020963209E+37</v>
      </c>
      <c r="G101">
        <v>1.37600005</v>
      </c>
      <c r="H101">
        <v>9.9000003020963209E+37</v>
      </c>
      <c r="J101" s="2">
        <f>TREND(Calibration!$A$2:$A$4,Calibration!$B$2:$B$4,C101)</f>
        <v>410.55216836879629</v>
      </c>
      <c r="K101" s="2">
        <f>TREND(Calibration!$A$2:$A$4,Calibration!$C$2:$C$4,E101)</f>
        <v>576.51728328282195</v>
      </c>
      <c r="L101" s="2">
        <f>TREND(Calibration!$A$2:$A$4,Calibration!$D$2:$D$4,G101)</f>
        <v>526.20937236500868</v>
      </c>
    </row>
    <row r="102" spans="1:12" x14ac:dyDescent="0.25">
      <c r="A102">
        <v>500088</v>
      </c>
      <c r="B102">
        <v>14.79599953</v>
      </c>
      <c r="C102">
        <v>0.64529996999999995</v>
      </c>
      <c r="D102">
        <v>1054.0169677700001</v>
      </c>
      <c r="E102">
        <v>1.4386999600000001</v>
      </c>
      <c r="F102">
        <v>9.9000003020963209E+37</v>
      </c>
      <c r="G102">
        <v>1.37759995</v>
      </c>
      <c r="H102">
        <v>9.9000003020963209E+37</v>
      </c>
      <c r="J102" s="2">
        <f>TREND(Calibration!$A$2:$A$4,Calibration!$B$2:$B$4,C102)</f>
        <v>412.51494888122426</v>
      </c>
      <c r="K102" s="2">
        <f>TREND(Calibration!$A$2:$A$4,Calibration!$C$2:$C$4,E102)</f>
        <v>562.31633938583059</v>
      </c>
      <c r="L102" s="2">
        <f>TREND(Calibration!$A$2:$A$4,Calibration!$D$2:$D$4,G102)</f>
        <v>526.86891347585617</v>
      </c>
    </row>
    <row r="103" spans="1:12" x14ac:dyDescent="0.25">
      <c r="A103">
        <v>505089</v>
      </c>
      <c r="B103">
        <v>14.71800041</v>
      </c>
      <c r="C103">
        <v>0.64099996999999997</v>
      </c>
      <c r="D103">
        <v>9.9000003020963209E+37</v>
      </c>
      <c r="E103">
        <v>1.4531999799999999</v>
      </c>
      <c r="F103">
        <v>1066.9649658200001</v>
      </c>
      <c r="G103">
        <v>1.37549996</v>
      </c>
      <c r="H103">
        <v>9.9000003020963209E+37</v>
      </c>
      <c r="J103" s="2">
        <f>TREND(Calibration!$A$2:$A$4,Calibration!$B$2:$B$4,C103)</f>
        <v>409.87745432547865</v>
      </c>
      <c r="K103" s="2">
        <f>TREND(Calibration!$A$2:$A$4,Calibration!$C$2:$C$4,E103)</f>
        <v>568.18283761532393</v>
      </c>
      <c r="L103" s="2">
        <f>TREND(Calibration!$A$2:$A$4,Calibration!$D$2:$D$4,G103)</f>
        <v>526.00321578389492</v>
      </c>
    </row>
    <row r="104" spans="1:12" x14ac:dyDescent="0.25">
      <c r="A104">
        <v>510089</v>
      </c>
      <c r="B104">
        <v>14.77900028</v>
      </c>
      <c r="C104">
        <v>0.64480000999999998</v>
      </c>
      <c r="D104">
        <v>409.49200438999998</v>
      </c>
      <c r="E104">
        <v>1.4851000299999999</v>
      </c>
      <c r="F104">
        <v>9.9000003020963209E+37</v>
      </c>
      <c r="G104">
        <v>1.3744000199999999</v>
      </c>
      <c r="H104">
        <v>1077.6180419899999</v>
      </c>
      <c r="J104" s="2">
        <f>TREND(Calibration!$A$2:$A$4,Calibration!$B$2:$B$4,C104)</f>
        <v>412.20828800259852</v>
      </c>
      <c r="K104" s="2">
        <f>TREND(Calibration!$A$2:$A$4,Calibration!$C$2:$C$4,E104)</f>
        <v>581.08913614772257</v>
      </c>
      <c r="L104" s="2">
        <f>TREND(Calibration!$A$2:$A$4,Calibration!$D$2:$D$4,G104)</f>
        <v>525.54977766309639</v>
      </c>
    </row>
    <row r="105" spans="1:12" x14ac:dyDescent="0.25">
      <c r="A105">
        <v>515089</v>
      </c>
      <c r="B105">
        <v>14.81499958</v>
      </c>
      <c r="C105">
        <v>0.64209998000000001</v>
      </c>
      <c r="D105">
        <v>1259.3520507799999</v>
      </c>
      <c r="E105">
        <v>1.5316000000000001</v>
      </c>
      <c r="F105">
        <v>9.9000003020963209E+37</v>
      </c>
      <c r="G105">
        <v>1.37759995</v>
      </c>
      <c r="H105">
        <v>9.9000003020963209E+37</v>
      </c>
      <c r="J105" s="2">
        <f>TREND(Calibration!$A$2:$A$4,Calibration!$B$2:$B$4,C105)</f>
        <v>410.55216836879629</v>
      </c>
      <c r="K105" s="2">
        <f>TREND(Calibration!$A$2:$A$4,Calibration!$C$2:$C$4,E105)</f>
        <v>599.90235100373638</v>
      </c>
      <c r="L105" s="2">
        <f>TREND(Calibration!$A$2:$A$4,Calibration!$D$2:$D$4,G105)</f>
        <v>526.86891347585617</v>
      </c>
    </row>
    <row r="106" spans="1:12" x14ac:dyDescent="0.25">
      <c r="A106">
        <v>520088</v>
      </c>
      <c r="B106">
        <v>14.8409996</v>
      </c>
      <c r="C106">
        <v>0.63290000000000002</v>
      </c>
      <c r="D106">
        <v>9.9000003020963209E+37</v>
      </c>
      <c r="E106">
        <v>1.4808000299999999</v>
      </c>
      <c r="F106">
        <v>9.9000003020963209E+37</v>
      </c>
      <c r="G106">
        <v>1.37390006</v>
      </c>
      <c r="H106">
        <v>9.9000003020963209E+37</v>
      </c>
      <c r="J106" s="2">
        <f>TREND(Calibration!$A$2:$A$4,Calibration!$B$2:$B$4,C106)</f>
        <v>404.90916902857106</v>
      </c>
      <c r="K106" s="2">
        <f>TREND(Calibration!$A$2:$A$4,Calibration!$C$2:$C$4,E106)</f>
        <v>579.34941838272493</v>
      </c>
      <c r="L106" s="2">
        <f>TREND(Calibration!$A$2:$A$4,Calibration!$D$2:$D$4,G106)</f>
        <v>525.34367467304742</v>
      </c>
    </row>
    <row r="107" spans="1:12" x14ac:dyDescent="0.25">
      <c r="A107">
        <v>525090</v>
      </c>
      <c r="B107">
        <v>14.77000046</v>
      </c>
      <c r="C107">
        <v>0.62749999999999995</v>
      </c>
      <c r="D107">
        <v>9.9000003020963209E+37</v>
      </c>
      <c r="E107">
        <v>1.48459995</v>
      </c>
      <c r="F107">
        <v>495.35501098999998</v>
      </c>
      <c r="G107">
        <v>1.37390006</v>
      </c>
      <c r="H107">
        <v>9.9000003020963209E+37</v>
      </c>
      <c r="J107" s="2">
        <f>TREND(Calibration!$A$2:$A$4,Calibration!$B$2:$B$4,C107)</f>
        <v>401.59696656321603</v>
      </c>
      <c r="K107" s="2">
        <f>TREND(Calibration!$A$2:$A$4,Calibration!$C$2:$C$4,E107)</f>
        <v>580.88681101750865</v>
      </c>
      <c r="L107" s="2">
        <f>TREND(Calibration!$A$2:$A$4,Calibration!$D$2:$D$4,G107)</f>
        <v>525.34367467304742</v>
      </c>
    </row>
    <row r="108" spans="1:12" x14ac:dyDescent="0.25">
      <c r="A108">
        <v>530089</v>
      </c>
      <c r="B108">
        <v>14.704999920000001</v>
      </c>
      <c r="C108">
        <v>0.62099998999999995</v>
      </c>
      <c r="D108">
        <v>1064.1359863299999</v>
      </c>
      <c r="E108">
        <v>1.5336999899999999</v>
      </c>
      <c r="F108">
        <v>761.64697265999996</v>
      </c>
      <c r="G108">
        <v>1.37549996</v>
      </c>
      <c r="H108">
        <v>9.9000003020963209E+37</v>
      </c>
      <c r="J108" s="2">
        <f>TREND(Calibration!$A$2:$A$4,Calibration!$B$2:$B$4,C108)</f>
        <v>397.61005005454348</v>
      </c>
      <c r="K108" s="2">
        <f>TREND(Calibration!$A$2:$A$4,Calibration!$C$2:$C$4,E108)</f>
        <v>600.75197656404271</v>
      </c>
      <c r="L108" s="2">
        <f>TREND(Calibration!$A$2:$A$4,Calibration!$D$2:$D$4,G108)</f>
        <v>526.00321578389492</v>
      </c>
    </row>
    <row r="109" spans="1:12" x14ac:dyDescent="0.25">
      <c r="A109">
        <v>535089</v>
      </c>
      <c r="B109">
        <v>14.66899967</v>
      </c>
      <c r="C109">
        <v>0.62159997</v>
      </c>
      <c r="D109">
        <v>373.57901000999999</v>
      </c>
      <c r="E109">
        <v>1.5596000000000001</v>
      </c>
      <c r="F109">
        <v>865.82299805000002</v>
      </c>
      <c r="G109">
        <v>1.3793</v>
      </c>
      <c r="H109">
        <v>9.9000003020963209E+37</v>
      </c>
      <c r="J109" s="2">
        <f>TREND(Calibration!$A$2:$A$4,Calibration!$B$2:$B$4,C109)</f>
        <v>397.9780602832775</v>
      </c>
      <c r="K109" s="2">
        <f>TREND(Calibration!$A$2:$A$4,Calibration!$C$2:$C$4,E109)</f>
        <v>611.23074575255851</v>
      </c>
      <c r="L109" s="2">
        <f>TREND(Calibration!$A$2:$A$4,Calibration!$D$2:$D$4,G109)</f>
        <v>527.56974031846892</v>
      </c>
    </row>
    <row r="110" spans="1:12" x14ac:dyDescent="0.25">
      <c r="A110">
        <v>540089</v>
      </c>
      <c r="B110">
        <v>14.51299953</v>
      </c>
      <c r="C110">
        <v>0.62319999999999998</v>
      </c>
      <c r="D110">
        <v>9.9000003020963209E+37</v>
      </c>
      <c r="E110">
        <v>1.5618000000000001</v>
      </c>
      <c r="F110">
        <v>570.24700928000004</v>
      </c>
      <c r="G110">
        <v>1.3787000199999999</v>
      </c>
      <c r="H110">
        <v>9.9000003020963209E+37</v>
      </c>
      <c r="J110" s="2">
        <f>TREND(Calibration!$A$2:$A$4,Calibration!$B$2:$B$4,C110)</f>
        <v>398.95947200747042</v>
      </c>
      <c r="K110" s="2">
        <f>TREND(Calibration!$A$2:$A$4,Calibration!$C$2:$C$4,E110)</f>
        <v>612.12083391139447</v>
      </c>
      <c r="L110" s="2">
        <f>TREND(Calibration!$A$2:$A$4,Calibration!$D$2:$D$4,G110)</f>
        <v>527.32240518771937</v>
      </c>
    </row>
    <row r="111" spans="1:12" x14ac:dyDescent="0.25">
      <c r="A111">
        <v>545088</v>
      </c>
      <c r="B111">
        <v>14.39299965</v>
      </c>
      <c r="C111">
        <v>0.62269998000000004</v>
      </c>
      <c r="D111">
        <v>9.9000003020963209E+37</v>
      </c>
      <c r="E111">
        <v>1.54779994</v>
      </c>
      <c r="F111">
        <v>470.51000977000001</v>
      </c>
      <c r="G111">
        <v>1.3770999900000001</v>
      </c>
      <c r="H111">
        <v>9.9000003020963209E+37</v>
      </c>
      <c r="J111" s="2">
        <f>TREND(Calibration!$A$2:$A$4,Calibration!$B$2:$B$4,C111)</f>
        <v>398.65277432659514</v>
      </c>
      <c r="K111" s="2">
        <f>TREND(Calibration!$A$2:$A$4,Calibration!$C$2:$C$4,E111)</f>
        <v>606.45661226185177</v>
      </c>
      <c r="L111" s="2">
        <f>TREND(Calibration!$A$2:$A$4,Calibration!$D$2:$D$4,G111)</f>
        <v>526.6628104858072</v>
      </c>
    </row>
    <row r="112" spans="1:12" x14ac:dyDescent="0.25">
      <c r="A112">
        <v>550090</v>
      </c>
      <c r="B112">
        <v>14.29300022</v>
      </c>
      <c r="C112">
        <v>0.61890000000000001</v>
      </c>
      <c r="D112">
        <v>1274.6330566399999</v>
      </c>
      <c r="E112">
        <v>1.5277999600000001</v>
      </c>
      <c r="F112">
        <v>1001.25799561</v>
      </c>
      <c r="G112">
        <v>1.3766000300000001</v>
      </c>
      <c r="H112">
        <v>9.9000003020963209E+37</v>
      </c>
      <c r="J112" s="2">
        <f>TREND(Calibration!$A$2:$A$4,Calibration!$B$2:$B$4,C112)</f>
        <v>396.32197745172482</v>
      </c>
      <c r="K112" s="2">
        <f>TREND(Calibration!$A$2:$A$4,Calibration!$C$2:$C$4,E112)</f>
        <v>598.36490981868951</v>
      </c>
      <c r="L112" s="2">
        <f>TREND(Calibration!$A$2:$A$4,Calibration!$D$2:$D$4,G112)</f>
        <v>526.45670749575822</v>
      </c>
    </row>
    <row r="113" spans="1:12" x14ac:dyDescent="0.25">
      <c r="A113">
        <v>555090</v>
      </c>
      <c r="B113">
        <v>14.15600014</v>
      </c>
      <c r="C113">
        <v>0.61669998999999998</v>
      </c>
      <c r="D113">
        <v>9.9000003020963209E+37</v>
      </c>
      <c r="E113">
        <v>1.54990005</v>
      </c>
      <c r="F113">
        <v>443.28799437999999</v>
      </c>
      <c r="G113">
        <v>1.37759995</v>
      </c>
      <c r="H113">
        <v>9.9000003020963209E+37</v>
      </c>
      <c r="J113" s="2">
        <f>TREND(Calibration!$A$2:$A$4,Calibration!$B$2:$B$4,C113)</f>
        <v>394.97255549879787</v>
      </c>
      <c r="K113" s="2">
        <f>TREND(Calibration!$A$2:$A$4,Calibration!$C$2:$C$4,E113)</f>
        <v>607.30628637242137</v>
      </c>
      <c r="L113" s="2">
        <f>TREND(Calibration!$A$2:$A$4,Calibration!$D$2:$D$4,G113)</f>
        <v>526.86891347585617</v>
      </c>
    </row>
    <row r="114" spans="1:12" x14ac:dyDescent="0.25">
      <c r="A114">
        <v>560089</v>
      </c>
      <c r="B114">
        <v>14.11699963</v>
      </c>
      <c r="C114">
        <v>0.62099998999999995</v>
      </c>
      <c r="D114">
        <v>1134.42700195</v>
      </c>
      <c r="E114">
        <v>1.5132000400000001</v>
      </c>
      <c r="F114">
        <v>852.83898925999995</v>
      </c>
      <c r="G114">
        <v>1.37759995</v>
      </c>
      <c r="H114">
        <v>9.9000003020963209E+37</v>
      </c>
      <c r="J114" s="2">
        <f>TREND(Calibration!$A$2:$A$4,Calibration!$B$2:$B$4,C114)</f>
        <v>397.61005005454348</v>
      </c>
      <c r="K114" s="2">
        <f>TREND(Calibration!$A$2:$A$4,Calibration!$C$2:$C$4,E114)</f>
        <v>592.45799349507433</v>
      </c>
      <c r="L114" s="2">
        <f>TREND(Calibration!$A$2:$A$4,Calibration!$D$2:$D$4,G114)</f>
        <v>526.86891347585617</v>
      </c>
    </row>
    <row r="115" spans="1:12" x14ac:dyDescent="0.25">
      <c r="A115">
        <v>565089</v>
      </c>
      <c r="B115">
        <v>14.14299965</v>
      </c>
      <c r="C115">
        <v>0.61729997000000003</v>
      </c>
      <c r="D115">
        <v>863.14202881000006</v>
      </c>
      <c r="E115">
        <v>1.4904999699999999</v>
      </c>
      <c r="F115">
        <v>1132.75</v>
      </c>
      <c r="G115">
        <v>1.37329996</v>
      </c>
      <c r="H115">
        <v>9.9000003020963209E+37</v>
      </c>
      <c r="J115" s="2">
        <f>TREND(Calibration!$A$2:$A$4,Calibration!$B$2:$B$4,C115)</f>
        <v>395.3405657275319</v>
      </c>
      <c r="K115" s="2">
        <f>TREND(Calibration!$A$2:$A$4,Calibration!$C$2:$C$4,E115)</f>
        <v>583.27387371700672</v>
      </c>
      <c r="L115" s="2">
        <f>TREND(Calibration!$A$2:$A$4,Calibration!$D$2:$D$4,G115)</f>
        <v>525.09629007362275</v>
      </c>
    </row>
    <row r="116" spans="1:12" x14ac:dyDescent="0.25">
      <c r="A116">
        <v>570089</v>
      </c>
      <c r="B116">
        <v>14.175999640000001</v>
      </c>
      <c r="C116">
        <v>0.61669998999999998</v>
      </c>
      <c r="D116">
        <v>804.67498779000005</v>
      </c>
      <c r="E116">
        <v>1.5305000499999999</v>
      </c>
      <c r="F116">
        <v>9.9000003020963209E+37</v>
      </c>
      <c r="G116">
        <v>1.3744000199999999</v>
      </c>
      <c r="H116">
        <v>9.9000003020963209E+37</v>
      </c>
      <c r="J116" s="2">
        <f>TREND(Calibration!$A$2:$A$4,Calibration!$B$2:$B$4,C116)</f>
        <v>394.97255549879787</v>
      </c>
      <c r="K116" s="2">
        <f>TREND(Calibration!$A$2:$A$4,Calibration!$C$2:$C$4,E116)</f>
        <v>599.45732715359463</v>
      </c>
      <c r="L116" s="2">
        <f>TREND(Calibration!$A$2:$A$4,Calibration!$D$2:$D$4,G116)</f>
        <v>525.54977766309639</v>
      </c>
    </row>
    <row r="117" spans="1:12" x14ac:dyDescent="0.25">
      <c r="A117">
        <v>575089</v>
      </c>
      <c r="B117">
        <v>14.16300011</v>
      </c>
      <c r="C117">
        <v>0.61729997000000003</v>
      </c>
      <c r="D117">
        <v>834.71398925999995</v>
      </c>
      <c r="E117">
        <v>1.55369997</v>
      </c>
      <c r="F117">
        <v>9.9000003020963209E+37</v>
      </c>
      <c r="G117">
        <v>1.3766000300000001</v>
      </c>
      <c r="H117">
        <v>9.9000003020963209E+37</v>
      </c>
      <c r="J117" s="2">
        <f>TREND(Calibration!$A$2:$A$4,Calibration!$B$2:$B$4,C117)</f>
        <v>395.3405657275319</v>
      </c>
      <c r="K117" s="2">
        <f>TREND(Calibration!$A$2:$A$4,Calibration!$C$2:$C$4,E117)</f>
        <v>608.8436790072052</v>
      </c>
      <c r="L117" s="2">
        <f>TREND(Calibration!$A$2:$A$4,Calibration!$D$2:$D$4,G117)</f>
        <v>526.45670749575822</v>
      </c>
    </row>
    <row r="118" spans="1:12" x14ac:dyDescent="0.25">
      <c r="A118">
        <v>580090</v>
      </c>
      <c r="B118">
        <v>14.13399982</v>
      </c>
      <c r="C118">
        <v>0.62099998999999995</v>
      </c>
      <c r="D118">
        <v>853.51098633000004</v>
      </c>
      <c r="E118">
        <v>1.5779999499999999</v>
      </c>
      <c r="F118">
        <v>9.9000003020963209E+37</v>
      </c>
      <c r="G118">
        <v>1.3793</v>
      </c>
      <c r="H118">
        <v>9.9000003020963209E+37</v>
      </c>
      <c r="J118" s="2">
        <f>TREND(Calibration!$A$2:$A$4,Calibration!$B$2:$B$4,C118)</f>
        <v>397.61005005454348</v>
      </c>
      <c r="K118" s="2">
        <f>TREND(Calibration!$A$2:$A$4,Calibration!$C$2:$C$4,E118)</f>
        <v>618.67509921536521</v>
      </c>
      <c r="L118" s="2">
        <f>TREND(Calibration!$A$2:$A$4,Calibration!$D$2:$D$4,G118)</f>
        <v>527.56974031846892</v>
      </c>
    </row>
    <row r="119" spans="1:12" x14ac:dyDescent="0.25">
      <c r="A119">
        <v>585091</v>
      </c>
      <c r="B119">
        <v>14.053000450000001</v>
      </c>
      <c r="C119">
        <v>0.62099998999999995</v>
      </c>
      <c r="D119">
        <v>678.03698729999996</v>
      </c>
      <c r="E119">
        <v>1.57369995</v>
      </c>
      <c r="F119">
        <v>9.9000003020963209E+37</v>
      </c>
      <c r="G119">
        <v>1.3766000300000001</v>
      </c>
      <c r="H119">
        <v>9.9000003020963209E+37</v>
      </c>
      <c r="J119" s="2">
        <f>TREND(Calibration!$A$2:$A$4,Calibration!$B$2:$B$4,C119)</f>
        <v>397.61005005454348</v>
      </c>
      <c r="K119" s="2">
        <f>TREND(Calibration!$A$2:$A$4,Calibration!$C$2:$C$4,E119)</f>
        <v>616.93538145036746</v>
      </c>
      <c r="L119" s="2">
        <f>TREND(Calibration!$A$2:$A$4,Calibration!$D$2:$D$4,G119)</f>
        <v>526.45670749575822</v>
      </c>
    </row>
    <row r="120" spans="1:12" x14ac:dyDescent="0.25">
      <c r="A120">
        <v>590090</v>
      </c>
      <c r="B120">
        <v>13.977999690000001</v>
      </c>
      <c r="C120">
        <v>0.62050002999999998</v>
      </c>
      <c r="D120">
        <v>1144.69494629</v>
      </c>
      <c r="E120">
        <v>1.50129998</v>
      </c>
      <c r="F120">
        <v>9.9000003020963209E+37</v>
      </c>
      <c r="G120">
        <v>1.3793</v>
      </c>
      <c r="H120">
        <v>9.9000003020963209E+37</v>
      </c>
      <c r="J120" s="2">
        <f>TREND(Calibration!$A$2:$A$4,Calibration!$B$2:$B$4,C120)</f>
        <v>397.30338917591774</v>
      </c>
      <c r="K120" s="2">
        <f>TREND(Calibration!$A$2:$A$4,Calibration!$C$2:$C$4,E120)</f>
        <v>587.64340145169331</v>
      </c>
      <c r="L120" s="2">
        <f>TREND(Calibration!$A$2:$A$4,Calibration!$D$2:$D$4,G120)</f>
        <v>527.56974031846892</v>
      </c>
    </row>
    <row r="121" spans="1:12" x14ac:dyDescent="0.25">
      <c r="A121">
        <v>595090</v>
      </c>
      <c r="B121">
        <v>13.92300034</v>
      </c>
      <c r="C121">
        <v>0.61780000000000002</v>
      </c>
      <c r="D121">
        <v>1133.76501465</v>
      </c>
      <c r="E121">
        <v>1.5028999999999999</v>
      </c>
      <c r="F121">
        <v>9.9000003020963209E+37</v>
      </c>
      <c r="G121">
        <v>1.3770999900000001</v>
      </c>
      <c r="H121">
        <v>9.9000003020963209E+37</v>
      </c>
      <c r="J121" s="2">
        <f>TREND(Calibration!$A$2:$A$4,Calibration!$B$2:$B$4,C121)</f>
        <v>395.64726954211551</v>
      </c>
      <c r="K121" s="2">
        <f>TREND(Calibration!$A$2:$A$4,Calibration!$C$2:$C$4,E121)</f>
        <v>588.29074638619363</v>
      </c>
      <c r="L121" s="2">
        <f>TREND(Calibration!$A$2:$A$4,Calibration!$D$2:$D$4,G121)</f>
        <v>526.6628104858072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13.87100029</v>
      </c>
      <c r="C2">
        <v>0.62589996999999997</v>
      </c>
      <c r="D2">
        <v>1009.59997559</v>
      </c>
      <c r="E2">
        <v>1.51269996</v>
      </c>
      <c r="F2">
        <v>9.9000003020963209E+37</v>
      </c>
      <c r="G2">
        <v>1.3766000300000001</v>
      </c>
      <c r="H2">
        <v>9.9000003020963209E+37</v>
      </c>
      <c r="J2" s="2">
        <f>TREND(Calibration!$A$2:$A$4,Calibration!$B$2:$B$4,C2)</f>
        <v>400.6155548390231</v>
      </c>
      <c r="K2" s="2">
        <f>TREND(Calibration!$A$2:$A$4,Calibration!$C$2:$C$4,E2)</f>
        <v>592.25566836486041</v>
      </c>
      <c r="L2" s="2">
        <f>TREND(Calibration!$A$2:$A$4,Calibration!$D$2:$D$4,G2)</f>
        <v>526.45670749575822</v>
      </c>
      <c r="N2" s="2">
        <f>AVERAGE(J2:J121)</f>
        <v>403.34814052963696</v>
      </c>
    </row>
    <row r="3" spans="1:14" x14ac:dyDescent="0.25">
      <c r="A3">
        <v>5077</v>
      </c>
      <c r="B3">
        <v>13.977000240000001</v>
      </c>
      <c r="C3">
        <v>0.62099998999999995</v>
      </c>
      <c r="D3">
        <v>954.50500488</v>
      </c>
      <c r="E3">
        <v>1.5116000199999999</v>
      </c>
      <c r="F3">
        <v>9.9000003020963209E+37</v>
      </c>
      <c r="G3">
        <v>1.3766000300000001</v>
      </c>
      <c r="H3">
        <v>9.9000003020963209E+37</v>
      </c>
      <c r="J3" s="2">
        <f>TREND(Calibration!$A$2:$A$4,Calibration!$B$2:$B$4,C3)</f>
        <v>397.61005005454348</v>
      </c>
      <c r="K3" s="2">
        <f>TREND(Calibration!$A$2:$A$4,Calibration!$C$2:$C$4,E3)</f>
        <v>591.8106485605739</v>
      </c>
      <c r="L3" s="2">
        <f>TREND(Calibration!$A$2:$A$4,Calibration!$D$2:$D$4,G3)</f>
        <v>526.45670749575822</v>
      </c>
    </row>
    <row r="4" spans="1:14" x14ac:dyDescent="0.25">
      <c r="A4">
        <v>10078</v>
      </c>
      <c r="B4">
        <v>14.019000050000001</v>
      </c>
      <c r="C4">
        <v>0.62</v>
      </c>
      <c r="D4">
        <v>9.9000003020963209E+37</v>
      </c>
      <c r="E4">
        <v>1.5110000400000001</v>
      </c>
      <c r="F4">
        <v>1189.6619873</v>
      </c>
      <c r="G4">
        <v>1.3770999900000001</v>
      </c>
      <c r="H4">
        <v>9.9000003020963209E+37</v>
      </c>
      <c r="J4" s="2">
        <f>TREND(Calibration!$A$2:$A$4,Calibration!$B$2:$B$4,C4)</f>
        <v>396.99668536133419</v>
      </c>
      <c r="K4" s="2">
        <f>TREND(Calibration!$A$2:$A$4,Calibration!$C$2:$C$4,E4)</f>
        <v>591.56790533623837</v>
      </c>
      <c r="L4" s="2">
        <f>TREND(Calibration!$A$2:$A$4,Calibration!$D$2:$D$4,G4)</f>
        <v>526.6628104858072</v>
      </c>
    </row>
    <row r="5" spans="1:14" x14ac:dyDescent="0.25">
      <c r="A5">
        <v>15079</v>
      </c>
      <c r="B5">
        <v>14.10400009</v>
      </c>
      <c r="C5">
        <v>0.62099998999999995</v>
      </c>
      <c r="D5">
        <v>786.25897216999999</v>
      </c>
      <c r="E5">
        <v>1.51370001</v>
      </c>
      <c r="F5">
        <v>1197.0710449200001</v>
      </c>
      <c r="G5">
        <v>1.3748999799999999</v>
      </c>
      <c r="H5">
        <v>9.9000003020963209E+37</v>
      </c>
      <c r="J5" s="2">
        <f>TREND(Calibration!$A$2:$A$4,Calibration!$B$2:$B$4,C5)</f>
        <v>397.61005005454348</v>
      </c>
      <c r="K5" s="2">
        <f>TREND(Calibration!$A$2:$A$4,Calibration!$C$2:$C$4,E5)</f>
        <v>592.66027412088033</v>
      </c>
      <c r="L5" s="2">
        <f>TREND(Calibration!$A$2:$A$4,Calibration!$D$2:$D$4,G5)</f>
        <v>525.75588065314537</v>
      </c>
    </row>
    <row r="6" spans="1:14" x14ac:dyDescent="0.25">
      <c r="A6">
        <v>20080</v>
      </c>
      <c r="B6">
        <v>14.26299953</v>
      </c>
      <c r="C6">
        <v>0.63080000999999997</v>
      </c>
      <c r="D6">
        <v>252.45199585</v>
      </c>
      <c r="E6">
        <v>1.5120999799999999</v>
      </c>
      <c r="F6">
        <v>9.9000003020963209E+37</v>
      </c>
      <c r="G6">
        <v>1.37820005</v>
      </c>
      <c r="H6">
        <v>1019.63897705</v>
      </c>
      <c r="J6" s="2">
        <f>TREND(Calibration!$A$2:$A$4,Calibration!$B$2:$B$4,C6)</f>
        <v>403.62109642575234</v>
      </c>
      <c r="K6" s="2">
        <f>TREND(Calibration!$A$2:$A$4,Calibration!$C$2:$C$4,E6)</f>
        <v>592.01292514052466</v>
      </c>
      <c r="L6" s="2">
        <f>TREND(Calibration!$A$2:$A$4,Calibration!$D$2:$D$4,G6)</f>
        <v>527.11629807528084</v>
      </c>
    </row>
    <row r="7" spans="1:14" x14ac:dyDescent="0.25">
      <c r="A7">
        <v>25080</v>
      </c>
      <c r="B7">
        <v>14.27600002</v>
      </c>
      <c r="C7">
        <v>0.63020003000000002</v>
      </c>
      <c r="D7">
        <v>1334.75097656</v>
      </c>
      <c r="E7">
        <v>1.50890005</v>
      </c>
      <c r="F7">
        <v>9.9000003020963209E+37</v>
      </c>
      <c r="G7">
        <v>1.3770999900000001</v>
      </c>
      <c r="H7">
        <v>9.9000003020963209E+37</v>
      </c>
      <c r="J7" s="2">
        <f>TREND(Calibration!$A$2:$A$4,Calibration!$B$2:$B$4,C7)</f>
        <v>403.25308619701838</v>
      </c>
      <c r="K7" s="2">
        <f>TREND(Calibration!$A$2:$A$4,Calibration!$C$2:$C$4,E7)</f>
        <v>590.71827977593193</v>
      </c>
      <c r="L7" s="2">
        <f>TREND(Calibration!$A$2:$A$4,Calibration!$D$2:$D$4,G7)</f>
        <v>526.6628104858072</v>
      </c>
    </row>
    <row r="8" spans="1:14" x14ac:dyDescent="0.25">
      <c r="A8">
        <v>30082</v>
      </c>
      <c r="B8">
        <v>14.29599953</v>
      </c>
      <c r="C8">
        <v>0.63239997999999997</v>
      </c>
      <c r="D8">
        <v>935.80603026999995</v>
      </c>
      <c r="E8">
        <v>1.5008000100000001</v>
      </c>
      <c r="F8">
        <v>9.9000003020963209E+37</v>
      </c>
      <c r="G8">
        <v>1.3770999900000001</v>
      </c>
      <c r="H8">
        <v>9.9000003020963209E+37</v>
      </c>
      <c r="J8" s="2">
        <f>TREND(Calibration!$A$2:$A$4,Calibration!$B$2:$B$4,C8)</f>
        <v>404.60247134769565</v>
      </c>
      <c r="K8" s="2">
        <f>TREND(Calibration!$A$2:$A$4,Calibration!$C$2:$C$4,E8)</f>
        <v>587.44112082588731</v>
      </c>
      <c r="L8" s="2">
        <f>TREND(Calibration!$A$2:$A$4,Calibration!$D$2:$D$4,G8)</f>
        <v>526.6628104858072</v>
      </c>
    </row>
    <row r="9" spans="1:14" x14ac:dyDescent="0.25">
      <c r="A9">
        <v>35081</v>
      </c>
      <c r="B9">
        <v>14.347000120000001</v>
      </c>
      <c r="C9">
        <v>0.63669997</v>
      </c>
      <c r="D9">
        <v>327.09799193999999</v>
      </c>
      <c r="E9">
        <v>1.4457000499999999</v>
      </c>
      <c r="F9">
        <v>9.9000003020963209E+37</v>
      </c>
      <c r="G9">
        <v>1.3770999900000001</v>
      </c>
      <c r="H9">
        <v>9.9000003020963209E+37</v>
      </c>
      <c r="J9" s="2">
        <f>TREND(Calibration!$A$2:$A$4,Calibration!$B$2:$B$4,C9)</f>
        <v>407.23995976973305</v>
      </c>
      <c r="K9" s="2">
        <f>TREND(Calibration!$A$2:$A$4,Calibration!$C$2:$C$4,E9)</f>
        <v>565.14847448573346</v>
      </c>
      <c r="L9" s="2">
        <f>TREND(Calibration!$A$2:$A$4,Calibration!$D$2:$D$4,G9)</f>
        <v>526.6628104858072</v>
      </c>
    </row>
    <row r="10" spans="1:14" x14ac:dyDescent="0.25">
      <c r="A10">
        <v>40082</v>
      </c>
      <c r="B10">
        <v>14.41899967</v>
      </c>
      <c r="C10">
        <v>0.63669997</v>
      </c>
      <c r="D10">
        <v>9.9000003020963209E+37</v>
      </c>
      <c r="E10">
        <v>1.4770000000000001</v>
      </c>
      <c r="F10">
        <v>1041.5200195299999</v>
      </c>
      <c r="G10">
        <v>1.3793</v>
      </c>
      <c r="H10">
        <v>9.9000003020963209E+37</v>
      </c>
      <c r="J10" s="2">
        <f>TREND(Calibration!$A$2:$A$4,Calibration!$B$2:$B$4,C10)</f>
        <v>407.23995976973305</v>
      </c>
      <c r="K10" s="2">
        <f>TREND(Calibration!$A$2:$A$4,Calibration!$C$2:$C$4,E10)</f>
        <v>577.8119812435333</v>
      </c>
      <c r="L10" s="2">
        <f>TREND(Calibration!$A$2:$A$4,Calibration!$D$2:$D$4,G10)</f>
        <v>527.56974031846892</v>
      </c>
    </row>
    <row r="11" spans="1:14" x14ac:dyDescent="0.25">
      <c r="A11">
        <v>45082</v>
      </c>
      <c r="B11">
        <v>14.458000180000001</v>
      </c>
      <c r="C11">
        <v>0.63719999999999999</v>
      </c>
      <c r="D11">
        <v>9.9000003020963209E+37</v>
      </c>
      <c r="E11">
        <v>1.43700004</v>
      </c>
      <c r="F11">
        <v>850.97302246000004</v>
      </c>
      <c r="G11">
        <v>1.37759995</v>
      </c>
      <c r="H11">
        <v>9.9000003020963209E+37</v>
      </c>
      <c r="J11" s="2">
        <f>TREND(Calibration!$A$2:$A$4,Calibration!$B$2:$B$4,C11)</f>
        <v>407.5466635843166</v>
      </c>
      <c r="K11" s="2">
        <f>TREND(Calibration!$A$2:$A$4,Calibration!$C$2:$C$4,E11)</f>
        <v>561.62857635720854</v>
      </c>
      <c r="L11" s="2">
        <f>TREND(Calibration!$A$2:$A$4,Calibration!$D$2:$D$4,G11)</f>
        <v>526.86891347585617</v>
      </c>
    </row>
    <row r="12" spans="1:14" x14ac:dyDescent="0.25">
      <c r="A12">
        <v>50084</v>
      </c>
      <c r="B12">
        <v>14.505000109999999</v>
      </c>
      <c r="C12">
        <v>0.63889998000000003</v>
      </c>
      <c r="D12">
        <v>9.9000003020963209E+37</v>
      </c>
      <c r="E12">
        <v>1.4623999599999999</v>
      </c>
      <c r="F12">
        <v>247.79899596999999</v>
      </c>
      <c r="G12">
        <v>1.3744000199999999</v>
      </c>
      <c r="H12">
        <v>9.9000003020963209E+37</v>
      </c>
      <c r="J12" s="2">
        <f>TREND(Calibration!$A$2:$A$4,Calibration!$B$2:$B$4,C12)</f>
        <v>408.58938172265999</v>
      </c>
      <c r="K12" s="2">
        <f>TREND(Calibration!$A$2:$A$4,Calibration!$C$2:$C$4,E12)</f>
        <v>571.90501636965496</v>
      </c>
      <c r="L12" s="2">
        <f>TREND(Calibration!$A$2:$A$4,Calibration!$D$2:$D$4,G12)</f>
        <v>525.54977766309639</v>
      </c>
    </row>
    <row r="13" spans="1:14" x14ac:dyDescent="0.25">
      <c r="A13">
        <v>55092</v>
      </c>
      <c r="B13">
        <v>14.63099957</v>
      </c>
      <c r="C13">
        <v>0.63829999999999998</v>
      </c>
      <c r="D13">
        <v>1137.59997559</v>
      </c>
      <c r="E13">
        <v>1.50129998</v>
      </c>
      <c r="F13">
        <v>1003.61798096</v>
      </c>
      <c r="G13">
        <v>1.3684999900000001</v>
      </c>
      <c r="H13">
        <v>1353.6660156200001</v>
      </c>
      <c r="J13" s="2">
        <f>TREND(Calibration!$A$2:$A$4,Calibration!$B$2:$B$4,C13)</f>
        <v>408.22137149392597</v>
      </c>
      <c r="K13" s="2">
        <f>TREND(Calibration!$A$2:$A$4,Calibration!$C$2:$C$4,E13)</f>
        <v>587.64340145169331</v>
      </c>
      <c r="L13" s="2">
        <f>TREND(Calibration!$A$2:$A$4,Calibration!$D$2:$D$4,G13)</f>
        <v>523.11755543656125</v>
      </c>
    </row>
    <row r="14" spans="1:14" x14ac:dyDescent="0.25">
      <c r="A14">
        <v>60082</v>
      </c>
      <c r="B14">
        <v>14.739999770000001</v>
      </c>
      <c r="C14">
        <v>0.63450002999999999</v>
      </c>
      <c r="D14">
        <v>1125.31604004</v>
      </c>
      <c r="E14">
        <v>1.4673000599999999</v>
      </c>
      <c r="F14">
        <v>1237.4040527300001</v>
      </c>
      <c r="G14">
        <v>1.36899996</v>
      </c>
      <c r="H14">
        <v>797.34997558999999</v>
      </c>
      <c r="J14" s="2">
        <f>TREND(Calibration!$A$2:$A$4,Calibration!$B$2:$B$4,C14)</f>
        <v>405.89058075276398</v>
      </c>
      <c r="K14" s="2">
        <f>TREND(Calibration!$A$2:$A$4,Calibration!$C$2:$C$4,E14)</f>
        <v>573.88752590925151</v>
      </c>
      <c r="L14" s="2">
        <f>TREND(Calibration!$A$2:$A$4,Calibration!$D$2:$D$4,G14)</f>
        <v>523.32366254899978</v>
      </c>
    </row>
    <row r="15" spans="1:14" x14ac:dyDescent="0.25">
      <c r="A15">
        <v>65085</v>
      </c>
      <c r="B15">
        <v>14.838999749999999</v>
      </c>
      <c r="C15">
        <v>0.63450002999999999</v>
      </c>
      <c r="D15">
        <v>9.9000003020963209E+37</v>
      </c>
      <c r="E15">
        <v>1.4823999400000001</v>
      </c>
      <c r="F15">
        <v>826.21502685999997</v>
      </c>
      <c r="G15">
        <v>1.3705999900000001</v>
      </c>
      <c r="H15">
        <v>9.9000003020963209E+37</v>
      </c>
      <c r="J15" s="2">
        <f>TREND(Calibration!$A$2:$A$4,Calibration!$B$2:$B$4,C15)</f>
        <v>405.89058075276398</v>
      </c>
      <c r="K15" s="2">
        <f>TREND(Calibration!$A$2:$A$4,Calibration!$C$2:$C$4,E15)</f>
        <v>579.99671881281745</v>
      </c>
      <c r="L15" s="2">
        <f>TREND(Calibration!$A$2:$A$4,Calibration!$D$2:$D$4,G15)</f>
        <v>523.98325725091206</v>
      </c>
    </row>
    <row r="16" spans="1:14" x14ac:dyDescent="0.25">
      <c r="A16">
        <v>70094</v>
      </c>
      <c r="B16">
        <v>14.9090004</v>
      </c>
      <c r="C16">
        <v>0.63400000000000001</v>
      </c>
      <c r="D16">
        <v>987.56097411999997</v>
      </c>
      <c r="E16">
        <v>1.41439998</v>
      </c>
      <c r="F16">
        <v>886.39501953000001</v>
      </c>
      <c r="G16">
        <v>1.3748999799999999</v>
      </c>
      <c r="H16">
        <v>9.9000003020963209E+37</v>
      </c>
      <c r="J16" s="2">
        <f>TREND(Calibration!$A$2:$A$4,Calibration!$B$2:$B$4,C16)</f>
        <v>405.58387693818037</v>
      </c>
      <c r="K16" s="2">
        <f>TREND(Calibration!$A$2:$A$4,Calibration!$C$2:$C$4,E16)</f>
        <v>552.48491917767058</v>
      </c>
      <c r="L16" s="2">
        <f>TREND(Calibration!$A$2:$A$4,Calibration!$D$2:$D$4,G16)</f>
        <v>525.75588065314537</v>
      </c>
    </row>
    <row r="17" spans="1:12" x14ac:dyDescent="0.25">
      <c r="A17">
        <v>75085</v>
      </c>
      <c r="B17">
        <v>14.954999920000001</v>
      </c>
      <c r="C17">
        <v>0.63510001000000005</v>
      </c>
      <c r="D17">
        <v>551.28601074000005</v>
      </c>
      <c r="E17">
        <v>1.4505000100000001</v>
      </c>
      <c r="F17">
        <v>1332.6319580100001</v>
      </c>
      <c r="G17">
        <v>1.3727999900000001</v>
      </c>
      <c r="H17">
        <v>1160.8869628899999</v>
      </c>
      <c r="J17" s="2">
        <f>TREND(Calibration!$A$2:$A$4,Calibration!$B$2:$B$4,C17)</f>
        <v>406.258590981498</v>
      </c>
      <c r="K17" s="2">
        <f>TREND(Calibration!$A$2:$A$4,Calibration!$C$2:$C$4,E17)</f>
        <v>567.09046883068197</v>
      </c>
      <c r="L17" s="2">
        <f>TREND(Calibration!$A$2:$A$4,Calibration!$D$2:$D$4,G17)</f>
        <v>524.89018296118422</v>
      </c>
    </row>
    <row r="18" spans="1:12" x14ac:dyDescent="0.25">
      <c r="A18">
        <v>80085</v>
      </c>
      <c r="B18">
        <v>14.93299961</v>
      </c>
      <c r="C18">
        <v>0.63510001000000005</v>
      </c>
      <c r="D18">
        <v>9.9000003020963209E+37</v>
      </c>
      <c r="E18">
        <v>1.4467999899999999</v>
      </c>
      <c r="F18">
        <v>1266.1970214800001</v>
      </c>
      <c r="G18">
        <v>1.3705999900000001</v>
      </c>
      <c r="H18">
        <v>9.9000003020963209E+37</v>
      </c>
      <c r="J18" s="2">
        <f>TREND(Calibration!$A$2:$A$4,Calibration!$B$2:$B$4,C18)</f>
        <v>406.258590981498</v>
      </c>
      <c r="K18" s="2">
        <f>TREND(Calibration!$A$2:$A$4,Calibration!$C$2:$C$4,E18)</f>
        <v>565.59349429001986</v>
      </c>
      <c r="L18" s="2">
        <f>TREND(Calibration!$A$2:$A$4,Calibration!$D$2:$D$4,G18)</f>
        <v>523.98325725091206</v>
      </c>
    </row>
    <row r="19" spans="1:12" x14ac:dyDescent="0.25">
      <c r="A19">
        <v>85085</v>
      </c>
      <c r="B19">
        <v>14.897000309999999</v>
      </c>
      <c r="C19">
        <v>0.63080000999999997</v>
      </c>
      <c r="D19">
        <v>854.14300536999997</v>
      </c>
      <c r="E19">
        <v>1.3835999999999999</v>
      </c>
      <c r="F19">
        <v>1278.4239502</v>
      </c>
      <c r="G19">
        <v>1.3711999699999999</v>
      </c>
      <c r="H19">
        <v>9.9000003020963209E+37</v>
      </c>
      <c r="J19" s="2">
        <f>TREND(Calibration!$A$2:$A$4,Calibration!$B$2:$B$4,C19)</f>
        <v>403.62109642575234</v>
      </c>
      <c r="K19" s="2">
        <f>TREND(Calibration!$A$2:$A$4,Calibration!$C$2:$C$4,E19)</f>
        <v>540.02369304567674</v>
      </c>
      <c r="L19" s="2">
        <f>TREND(Calibration!$A$2:$A$4,Calibration!$D$2:$D$4,G19)</f>
        <v>524.23059238166149</v>
      </c>
    </row>
    <row r="20" spans="1:12" x14ac:dyDescent="0.25">
      <c r="A20">
        <v>90085</v>
      </c>
      <c r="B20">
        <v>14.84300041</v>
      </c>
      <c r="C20">
        <v>0.62540001000000001</v>
      </c>
      <c r="D20">
        <v>674.75299071999996</v>
      </c>
      <c r="E20">
        <v>1.3982000400000001</v>
      </c>
      <c r="F20">
        <v>9.9000003020963209E+37</v>
      </c>
      <c r="G20">
        <v>1.3711999699999999</v>
      </c>
      <c r="H20">
        <v>9.9000003020963209E+37</v>
      </c>
      <c r="J20" s="2">
        <f>TREND(Calibration!$A$2:$A$4,Calibration!$B$2:$B$4,C20)</f>
        <v>400.30889396039743</v>
      </c>
      <c r="K20" s="2">
        <f>TREND(Calibration!$A$2:$A$4,Calibration!$C$2:$C$4,E20)</f>
        <v>545.93065791955507</v>
      </c>
      <c r="L20" s="2">
        <f>TREND(Calibration!$A$2:$A$4,Calibration!$D$2:$D$4,G20)</f>
        <v>524.23059238166149</v>
      </c>
    </row>
    <row r="21" spans="1:12" x14ac:dyDescent="0.25">
      <c r="A21">
        <v>95085</v>
      </c>
      <c r="B21">
        <v>14.777000429999999</v>
      </c>
      <c r="C21">
        <v>0.62480002999999995</v>
      </c>
      <c r="D21">
        <v>607.00500488</v>
      </c>
      <c r="E21">
        <v>1.4376000200000001</v>
      </c>
      <c r="F21">
        <v>9.9000003020963209E+37</v>
      </c>
      <c r="G21">
        <v>1.3748999799999999</v>
      </c>
      <c r="H21">
        <v>9.9000003020963209E+37</v>
      </c>
      <c r="J21" s="2">
        <f>TREND(Calibration!$A$2:$A$4,Calibration!$B$2:$B$4,C21)</f>
        <v>399.94088373166335</v>
      </c>
      <c r="K21" s="2">
        <f>TREND(Calibration!$A$2:$A$4,Calibration!$C$2:$C$4,E21)</f>
        <v>561.87131958154418</v>
      </c>
      <c r="L21" s="2">
        <f>TREND(Calibration!$A$2:$A$4,Calibration!$D$2:$D$4,G21)</f>
        <v>525.75588065314537</v>
      </c>
    </row>
    <row r="22" spans="1:12" x14ac:dyDescent="0.25">
      <c r="A22">
        <v>100085</v>
      </c>
      <c r="B22">
        <v>14.77000046</v>
      </c>
      <c r="C22">
        <v>0.61830001999999995</v>
      </c>
      <c r="D22">
        <v>664.01000977000001</v>
      </c>
      <c r="E22">
        <v>1.40409994</v>
      </c>
      <c r="F22">
        <v>9.9000003020963209E+37</v>
      </c>
      <c r="G22">
        <v>1.3770999900000001</v>
      </c>
      <c r="H22">
        <v>9.9000003020963209E+37</v>
      </c>
      <c r="J22" s="2">
        <f>TREND(Calibration!$A$2:$A$4,Calibration!$B$2:$B$4,C22)</f>
        <v>395.9539672229908</v>
      </c>
      <c r="K22" s="2">
        <f>TREND(Calibration!$A$2:$A$4,Calibration!$C$2:$C$4,E22)</f>
        <v>548.31767206878988</v>
      </c>
      <c r="L22" s="2">
        <f>TREND(Calibration!$A$2:$A$4,Calibration!$D$2:$D$4,G22)</f>
        <v>526.6628104858072</v>
      </c>
    </row>
    <row r="23" spans="1:12" x14ac:dyDescent="0.25">
      <c r="A23">
        <v>105086</v>
      </c>
      <c r="B23">
        <v>14.75300026</v>
      </c>
      <c r="C23">
        <v>0.62</v>
      </c>
      <c r="D23">
        <v>740.40197753999996</v>
      </c>
      <c r="E23">
        <v>1.43429995</v>
      </c>
      <c r="F23">
        <v>9.9000003020963209E+37</v>
      </c>
      <c r="G23">
        <v>1.3770999900000001</v>
      </c>
      <c r="H23">
        <v>9.9000003020963209E+37</v>
      </c>
      <c r="J23" s="2">
        <f>TREND(Calibration!$A$2:$A$4,Calibration!$B$2:$B$4,C23)</f>
        <v>396.99668536133419</v>
      </c>
      <c r="K23" s="2">
        <f>TREND(Calibration!$A$2:$A$4,Calibration!$C$2:$C$4,E23)</f>
        <v>560.53615902230331</v>
      </c>
      <c r="L23" s="2">
        <f>TREND(Calibration!$A$2:$A$4,Calibration!$D$2:$D$4,G23)</f>
        <v>526.6628104858072</v>
      </c>
    </row>
    <row r="24" spans="1:12" x14ac:dyDescent="0.25">
      <c r="A24">
        <v>110087</v>
      </c>
      <c r="B24">
        <v>14.743000029999999</v>
      </c>
      <c r="C24">
        <v>0.62</v>
      </c>
      <c r="D24">
        <v>821.65399170000001</v>
      </c>
      <c r="E24">
        <v>1.42620003</v>
      </c>
      <c r="F24">
        <v>9.9000003020963209E+37</v>
      </c>
      <c r="G24">
        <v>1.3809000300000001</v>
      </c>
      <c r="H24">
        <v>9.9000003020963209E+37</v>
      </c>
      <c r="J24" s="2">
        <f>TREND(Calibration!$A$2:$A$4,Calibration!$B$2:$B$4,C24)</f>
        <v>396.99668536133419</v>
      </c>
      <c r="K24" s="2">
        <f>TREND(Calibration!$A$2:$A$4,Calibration!$C$2:$C$4,E24)</f>
        <v>557.25904862252185</v>
      </c>
      <c r="L24" s="2">
        <f>TREND(Calibration!$A$2:$A$4,Calibration!$D$2:$D$4,G24)</f>
        <v>528.2293350203812</v>
      </c>
    </row>
    <row r="25" spans="1:12" x14ac:dyDescent="0.25">
      <c r="A25">
        <v>115087</v>
      </c>
      <c r="B25">
        <v>14.663999560000001</v>
      </c>
      <c r="C25">
        <v>0.61940002000000005</v>
      </c>
      <c r="D25">
        <v>9.9000003020963209E+37</v>
      </c>
      <c r="E25">
        <v>1.37600005</v>
      </c>
      <c r="F25">
        <v>746.00097656000003</v>
      </c>
      <c r="G25">
        <v>1.3797999599999999</v>
      </c>
      <c r="H25">
        <v>9.9000003020963209E+37</v>
      </c>
      <c r="J25" s="2">
        <f>TREND(Calibration!$A$2:$A$4,Calibration!$B$2:$B$4,C25)</f>
        <v>396.62867513260022</v>
      </c>
      <c r="K25" s="2">
        <f>TREND(Calibration!$A$2:$A$4,Calibration!$C$2:$C$4,E25)</f>
        <v>536.94886327170138</v>
      </c>
      <c r="L25" s="2">
        <f>TREND(Calibration!$A$2:$A$4,Calibration!$D$2:$D$4,G25)</f>
        <v>527.77584330851789</v>
      </c>
    </row>
    <row r="26" spans="1:12" x14ac:dyDescent="0.25">
      <c r="A26">
        <v>120097</v>
      </c>
      <c r="B26">
        <v>14.56700039</v>
      </c>
      <c r="C26">
        <v>0.62540001000000001</v>
      </c>
      <c r="D26">
        <v>628.89001465000001</v>
      </c>
      <c r="E26">
        <v>1.3181999900000001</v>
      </c>
      <c r="F26">
        <v>9.9000003020963209E+37</v>
      </c>
      <c r="G26">
        <v>1.37759995</v>
      </c>
      <c r="H26">
        <v>9.9000003020963209E+37</v>
      </c>
      <c r="J26" s="2">
        <f>TREND(Calibration!$A$2:$A$4,Calibration!$B$2:$B$4,C26)</f>
        <v>400.30889396039743</v>
      </c>
      <c r="K26" s="2">
        <f>TREND(Calibration!$A$2:$A$4,Calibration!$C$2:$C$4,E26)</f>
        <v>513.56379555078706</v>
      </c>
      <c r="L26" s="2">
        <f>TREND(Calibration!$A$2:$A$4,Calibration!$D$2:$D$4,G26)</f>
        <v>526.86891347585617</v>
      </c>
    </row>
    <row r="27" spans="1:12" x14ac:dyDescent="0.25">
      <c r="A27">
        <v>125088</v>
      </c>
      <c r="B27">
        <v>14.43999958</v>
      </c>
      <c r="C27">
        <v>0.62749999999999995</v>
      </c>
      <c r="D27">
        <v>821.67901611000002</v>
      </c>
      <c r="E27">
        <v>1.3695000399999999</v>
      </c>
      <c r="F27">
        <v>1092.26403809</v>
      </c>
      <c r="G27">
        <v>1.3748999799999999</v>
      </c>
      <c r="H27">
        <v>9.9000003020963209E+37</v>
      </c>
      <c r="J27" s="2">
        <f>TREND(Calibration!$A$2:$A$4,Calibration!$B$2:$B$4,C27)</f>
        <v>401.59696656321603</v>
      </c>
      <c r="K27" s="2">
        <f>TREND(Calibration!$A$2:$A$4,Calibration!$C$2:$C$4,E27)</f>
        <v>534.31905330201243</v>
      </c>
      <c r="L27" s="2">
        <f>TREND(Calibration!$A$2:$A$4,Calibration!$D$2:$D$4,G27)</f>
        <v>525.75588065314537</v>
      </c>
    </row>
    <row r="28" spans="1:12" x14ac:dyDescent="0.25">
      <c r="A28">
        <v>130086</v>
      </c>
      <c r="B28">
        <v>14.32600021</v>
      </c>
      <c r="C28">
        <v>0.62639999000000002</v>
      </c>
      <c r="D28">
        <v>804.45898437000005</v>
      </c>
      <c r="E28">
        <v>1.4241000399999999</v>
      </c>
      <c r="F28">
        <v>9.9000003020963209E+37</v>
      </c>
      <c r="G28">
        <v>1.3727999900000001</v>
      </c>
      <c r="H28">
        <v>9.9000003020963209E+37</v>
      </c>
      <c r="J28" s="2">
        <f>TREND(Calibration!$A$2:$A$4,Calibration!$B$2:$B$4,C28)</f>
        <v>400.92225251989845</v>
      </c>
      <c r="K28" s="2">
        <f>TREND(Calibration!$A$2:$A$4,Calibration!$C$2:$C$4,E28)</f>
        <v>556.40942306221541</v>
      </c>
      <c r="L28" s="2">
        <f>TREND(Calibration!$A$2:$A$4,Calibration!$D$2:$D$4,G28)</f>
        <v>524.89018296118422</v>
      </c>
    </row>
    <row r="29" spans="1:12" x14ac:dyDescent="0.25">
      <c r="A29">
        <v>135086</v>
      </c>
      <c r="B29">
        <v>14.17399979</v>
      </c>
      <c r="C29">
        <v>0.63510001000000005</v>
      </c>
      <c r="D29">
        <v>1091.24401855</v>
      </c>
      <c r="E29">
        <v>1.4198000399999999</v>
      </c>
      <c r="F29">
        <v>1145.04394531</v>
      </c>
      <c r="G29">
        <v>1.3744000199999999</v>
      </c>
      <c r="H29">
        <v>9.9000003020963209E+37</v>
      </c>
      <c r="J29" s="2">
        <f>TREND(Calibration!$A$2:$A$4,Calibration!$B$2:$B$4,C29)</f>
        <v>406.258590981498</v>
      </c>
      <c r="K29" s="2">
        <f>TREND(Calibration!$A$2:$A$4,Calibration!$C$2:$C$4,E29)</f>
        <v>554.66970529721777</v>
      </c>
      <c r="L29" s="2">
        <f>TREND(Calibration!$A$2:$A$4,Calibration!$D$2:$D$4,G29)</f>
        <v>525.54977766309639</v>
      </c>
    </row>
    <row r="30" spans="1:12" x14ac:dyDescent="0.25">
      <c r="A30">
        <v>140087</v>
      </c>
      <c r="B30">
        <v>14.07699966</v>
      </c>
      <c r="C30">
        <v>0.62860000000000005</v>
      </c>
      <c r="D30">
        <v>9.9000003020963209E+37</v>
      </c>
      <c r="E30">
        <v>1.4105999499999999</v>
      </c>
      <c r="F30">
        <v>639.01702881000006</v>
      </c>
      <c r="G30">
        <v>1.3727999900000001</v>
      </c>
      <c r="H30">
        <v>9.9000003020963209E+37</v>
      </c>
      <c r="J30" s="2">
        <f>TREND(Calibration!$A$2:$A$4,Calibration!$B$2:$B$4,C30)</f>
        <v>402.27167447282545</v>
      </c>
      <c r="K30" s="2">
        <f>TREND(Calibration!$A$2:$A$4,Calibration!$C$2:$C$4,E30)</f>
        <v>550.94748203847882</v>
      </c>
      <c r="L30" s="2">
        <f>TREND(Calibration!$A$2:$A$4,Calibration!$D$2:$D$4,G30)</f>
        <v>524.89018296118422</v>
      </c>
    </row>
    <row r="31" spans="1:12" x14ac:dyDescent="0.25">
      <c r="A31">
        <v>145098</v>
      </c>
      <c r="B31">
        <v>14.09000015</v>
      </c>
      <c r="C31">
        <v>0.63290000000000002</v>
      </c>
      <c r="D31">
        <v>848.16900635000002</v>
      </c>
      <c r="E31">
        <v>1.47490001</v>
      </c>
      <c r="F31">
        <v>1166.4689941399999</v>
      </c>
      <c r="G31">
        <v>1.3748999799999999</v>
      </c>
      <c r="H31">
        <v>9.9000003020963209E+37</v>
      </c>
      <c r="J31" s="2">
        <f>TREND(Calibration!$A$2:$A$4,Calibration!$B$2:$B$4,C31)</f>
        <v>404.90916902857106</v>
      </c>
      <c r="K31" s="2">
        <f>TREND(Calibration!$A$2:$A$4,Calibration!$C$2:$C$4,E31)</f>
        <v>576.96235568322697</v>
      </c>
      <c r="L31" s="2">
        <f>TREND(Calibration!$A$2:$A$4,Calibration!$D$2:$D$4,G31)</f>
        <v>525.75588065314537</v>
      </c>
    </row>
    <row r="32" spans="1:12" x14ac:dyDescent="0.25">
      <c r="A32">
        <v>150087</v>
      </c>
      <c r="B32">
        <v>14.15799999</v>
      </c>
      <c r="C32">
        <v>0.62749999999999995</v>
      </c>
      <c r="D32">
        <v>920.98498534999999</v>
      </c>
      <c r="E32">
        <v>1.4213999500000001</v>
      </c>
      <c r="F32">
        <v>9.9000003020963209E+37</v>
      </c>
      <c r="G32">
        <v>1.3766000300000001</v>
      </c>
      <c r="H32">
        <v>9.9000003020963209E+37</v>
      </c>
      <c r="J32" s="2">
        <f>TREND(Calibration!$A$2:$A$4,Calibration!$B$2:$B$4,C32)</f>
        <v>401.59696656321603</v>
      </c>
      <c r="K32" s="2">
        <f>TREND(Calibration!$A$2:$A$4,Calibration!$C$2:$C$4,E32)</f>
        <v>555.31700572731029</v>
      </c>
      <c r="L32" s="2">
        <f>TREND(Calibration!$A$2:$A$4,Calibration!$D$2:$D$4,G32)</f>
        <v>526.45670749575822</v>
      </c>
    </row>
    <row r="33" spans="1:12" x14ac:dyDescent="0.25">
      <c r="A33">
        <v>155088</v>
      </c>
      <c r="B33">
        <v>14.190999980000001</v>
      </c>
      <c r="C33">
        <v>0.63080000999999997</v>
      </c>
      <c r="D33">
        <v>1187.60998535</v>
      </c>
      <c r="E33">
        <v>1.4327000400000001</v>
      </c>
      <c r="F33">
        <v>9.9000003020963209E+37</v>
      </c>
      <c r="G33">
        <v>1.37759995</v>
      </c>
      <c r="H33">
        <v>9.9000003020963209E+37</v>
      </c>
      <c r="J33" s="2">
        <f>TREND(Calibration!$A$2:$A$4,Calibration!$B$2:$B$4,C33)</f>
        <v>403.62109642575234</v>
      </c>
      <c r="K33" s="2">
        <f>TREND(Calibration!$A$2:$A$4,Calibration!$C$2:$C$4,E33)</f>
        <v>559.88885859221091</v>
      </c>
      <c r="L33" s="2">
        <f>TREND(Calibration!$A$2:$A$4,Calibration!$D$2:$D$4,G33)</f>
        <v>526.86891347585617</v>
      </c>
    </row>
    <row r="34" spans="1:12" x14ac:dyDescent="0.25">
      <c r="A34">
        <v>160088</v>
      </c>
      <c r="B34">
        <v>14.225999829999999</v>
      </c>
      <c r="C34">
        <v>0.62429999999999997</v>
      </c>
      <c r="D34">
        <v>1290.0360107399999</v>
      </c>
      <c r="E34">
        <v>1.45159996</v>
      </c>
      <c r="F34">
        <v>9.9000003020963209E+37</v>
      </c>
      <c r="G34">
        <v>1.3797999599999999</v>
      </c>
      <c r="H34">
        <v>9.9000003020963209E+37</v>
      </c>
      <c r="J34" s="2">
        <f>TREND(Calibration!$A$2:$A$4,Calibration!$B$2:$B$4,C34)</f>
        <v>399.63417991707979</v>
      </c>
      <c r="K34" s="2">
        <f>TREND(Calibration!$A$2:$A$4,Calibration!$C$2:$C$4,E34)</f>
        <v>567.53549268082361</v>
      </c>
      <c r="L34" s="2">
        <f>TREND(Calibration!$A$2:$A$4,Calibration!$D$2:$D$4,G34)</f>
        <v>527.77584330851789</v>
      </c>
    </row>
    <row r="35" spans="1:12" x14ac:dyDescent="0.25">
      <c r="A35">
        <v>165089</v>
      </c>
      <c r="B35">
        <v>14.225999829999999</v>
      </c>
      <c r="C35">
        <v>0.63180000000000003</v>
      </c>
      <c r="D35">
        <v>1283.8439941399999</v>
      </c>
      <c r="E35">
        <v>1.44350004</v>
      </c>
      <c r="F35">
        <v>9.9000003020963209E+37</v>
      </c>
      <c r="G35">
        <v>1.3770999900000001</v>
      </c>
      <c r="H35">
        <v>9.9000003020963209E+37</v>
      </c>
      <c r="J35" s="2">
        <f>TREND(Calibration!$A$2:$A$4,Calibration!$B$2:$B$4,C35)</f>
        <v>404.23446111896169</v>
      </c>
      <c r="K35" s="2">
        <f>TREND(Calibration!$A$2:$A$4,Calibration!$C$2:$C$4,E35)</f>
        <v>564.25838228104226</v>
      </c>
      <c r="L35" s="2">
        <f>TREND(Calibration!$A$2:$A$4,Calibration!$D$2:$D$4,G35)</f>
        <v>526.6628104858072</v>
      </c>
    </row>
    <row r="36" spans="1:12" x14ac:dyDescent="0.25">
      <c r="A36">
        <v>170089</v>
      </c>
      <c r="B36">
        <v>14.22000027</v>
      </c>
      <c r="C36">
        <v>0.63400000000000001</v>
      </c>
      <c r="D36">
        <v>1271.6440429700001</v>
      </c>
      <c r="E36">
        <v>1.4407999499999999</v>
      </c>
      <c r="F36">
        <v>9.9000003020963209E+37</v>
      </c>
      <c r="G36">
        <v>1.37820005</v>
      </c>
      <c r="H36">
        <v>9.9000003020963209E+37</v>
      </c>
      <c r="J36" s="2">
        <f>TREND(Calibration!$A$2:$A$4,Calibration!$B$2:$B$4,C36)</f>
        <v>405.58387693818037</v>
      </c>
      <c r="K36" s="2">
        <f>TREND(Calibration!$A$2:$A$4,Calibration!$C$2:$C$4,E36)</f>
        <v>563.16596494613691</v>
      </c>
      <c r="L36" s="2">
        <f>TREND(Calibration!$A$2:$A$4,Calibration!$D$2:$D$4,G36)</f>
        <v>527.11629807528084</v>
      </c>
    </row>
    <row r="37" spans="1:12" x14ac:dyDescent="0.25">
      <c r="A37">
        <v>175089</v>
      </c>
      <c r="B37">
        <v>14.18700027</v>
      </c>
      <c r="C37">
        <v>0.63020003000000002</v>
      </c>
      <c r="D37">
        <v>1357.33496094</v>
      </c>
      <c r="E37">
        <v>1.44029999</v>
      </c>
      <c r="F37">
        <v>1352.9129638700001</v>
      </c>
      <c r="G37">
        <v>1.3766000300000001</v>
      </c>
      <c r="H37">
        <v>9.9000003020963209E+37</v>
      </c>
      <c r="J37" s="2">
        <f>TREND(Calibration!$A$2:$A$4,Calibration!$B$2:$B$4,C37)</f>
        <v>403.25308619701838</v>
      </c>
      <c r="K37" s="2">
        <f>TREND(Calibration!$A$2:$A$4,Calibration!$C$2:$C$4,E37)</f>
        <v>562.96368836618626</v>
      </c>
      <c r="L37" s="2">
        <f>TREND(Calibration!$A$2:$A$4,Calibration!$D$2:$D$4,G37)</f>
        <v>526.45670749575822</v>
      </c>
    </row>
    <row r="38" spans="1:12" x14ac:dyDescent="0.25">
      <c r="A38">
        <v>180088</v>
      </c>
      <c r="B38">
        <v>14.14500046</v>
      </c>
      <c r="C38">
        <v>0.62639999000000002</v>
      </c>
      <c r="D38">
        <v>250.02699279999999</v>
      </c>
      <c r="E38">
        <v>1.4818999799999999</v>
      </c>
      <c r="F38">
        <v>1248.70703125</v>
      </c>
      <c r="G38">
        <v>1.37820005</v>
      </c>
      <c r="H38">
        <v>9.9000003020963209E+37</v>
      </c>
      <c r="J38" s="2">
        <f>TREND(Calibration!$A$2:$A$4,Calibration!$B$2:$B$4,C38)</f>
        <v>400.92225251989845</v>
      </c>
      <c r="K38" s="2">
        <f>TREND(Calibration!$A$2:$A$4,Calibration!$C$2:$C$4,E38)</f>
        <v>579.79444223286657</v>
      </c>
      <c r="L38" s="2">
        <f>TREND(Calibration!$A$2:$A$4,Calibration!$D$2:$D$4,G38)</f>
        <v>527.11629807528084</v>
      </c>
    </row>
    <row r="39" spans="1:12" x14ac:dyDescent="0.25">
      <c r="A39">
        <v>185088</v>
      </c>
      <c r="B39">
        <v>14.09599972</v>
      </c>
      <c r="C39">
        <v>0.63080000999999997</v>
      </c>
      <c r="D39">
        <v>9.9000003020963209E+37</v>
      </c>
      <c r="E39">
        <v>1.49319994</v>
      </c>
      <c r="F39">
        <v>9.9000003020963209E+37</v>
      </c>
      <c r="G39">
        <v>1.37600005</v>
      </c>
      <c r="H39">
        <v>1341.3859863299999</v>
      </c>
      <c r="J39" s="2">
        <f>TREND(Calibration!$A$2:$A$4,Calibration!$B$2:$B$4,C39)</f>
        <v>403.62109642575234</v>
      </c>
      <c r="K39" s="2">
        <f>TREND(Calibration!$A$2:$A$4,Calibration!$C$2:$C$4,E39)</f>
        <v>584.3662425016488</v>
      </c>
      <c r="L39" s="2">
        <f>TREND(Calibration!$A$2:$A$4,Calibration!$D$2:$D$4,G39)</f>
        <v>526.20937236500868</v>
      </c>
    </row>
    <row r="40" spans="1:12" x14ac:dyDescent="0.25">
      <c r="A40">
        <v>190098</v>
      </c>
      <c r="B40">
        <v>14.100000380000001</v>
      </c>
      <c r="C40">
        <v>0.63290000000000002</v>
      </c>
      <c r="D40">
        <v>9.9000003020963209E+37</v>
      </c>
      <c r="E40">
        <v>1.5202000099999999</v>
      </c>
      <c r="F40">
        <v>761.69299316000001</v>
      </c>
      <c r="G40">
        <v>1.3770999900000001</v>
      </c>
      <c r="H40">
        <v>9.9000003020963209E+37</v>
      </c>
      <c r="J40" s="2">
        <f>TREND(Calibration!$A$2:$A$4,Calibration!$B$2:$B$4,C40)</f>
        <v>404.90916902857106</v>
      </c>
      <c r="K40" s="2">
        <f>TREND(Calibration!$A$2:$A$4,Calibration!$C$2:$C$4,E40)</f>
        <v>595.29008004471405</v>
      </c>
      <c r="L40" s="2">
        <f>TREND(Calibration!$A$2:$A$4,Calibration!$D$2:$D$4,G40)</f>
        <v>526.6628104858072</v>
      </c>
    </row>
    <row r="41" spans="1:12" x14ac:dyDescent="0.25">
      <c r="A41">
        <v>195089</v>
      </c>
      <c r="B41">
        <v>14.19999981</v>
      </c>
      <c r="C41">
        <v>0.63020003000000002</v>
      </c>
      <c r="D41">
        <v>573.49401854999996</v>
      </c>
      <c r="E41">
        <v>1.4635000199999999</v>
      </c>
      <c r="F41">
        <v>9.9000003020963209E+37</v>
      </c>
      <c r="G41">
        <v>1.3809000300000001</v>
      </c>
      <c r="H41">
        <v>970.09399413999995</v>
      </c>
      <c r="J41" s="2">
        <f>TREND(Calibration!$A$2:$A$4,Calibration!$B$2:$B$4,C41)</f>
        <v>403.25308619701838</v>
      </c>
      <c r="K41" s="2">
        <f>TREND(Calibration!$A$2:$A$4,Calibration!$C$2:$C$4,E41)</f>
        <v>572.35008472420452</v>
      </c>
      <c r="L41" s="2">
        <f>TREND(Calibration!$A$2:$A$4,Calibration!$D$2:$D$4,G41)</f>
        <v>528.2293350203812</v>
      </c>
    </row>
    <row r="42" spans="1:12" x14ac:dyDescent="0.25">
      <c r="A42">
        <v>200088</v>
      </c>
      <c r="B42">
        <v>14.255000109999999</v>
      </c>
      <c r="C42">
        <v>0.63559997000000001</v>
      </c>
      <c r="D42">
        <v>1324.1199951200001</v>
      </c>
      <c r="E42">
        <v>1.4592000199999999</v>
      </c>
      <c r="F42">
        <v>9.9000003020963209E+37</v>
      </c>
      <c r="G42">
        <v>1.3787000199999999</v>
      </c>
      <c r="H42">
        <v>9.9000003020963209E+37</v>
      </c>
      <c r="J42" s="2">
        <f>TREND(Calibration!$A$2:$A$4,Calibration!$B$2:$B$4,C42)</f>
        <v>406.56525186012368</v>
      </c>
      <c r="K42" s="2">
        <f>TREND(Calibration!$A$2:$A$4,Calibration!$C$2:$C$4,E42)</f>
        <v>570.61036695920689</v>
      </c>
      <c r="L42" s="2">
        <f>TREND(Calibration!$A$2:$A$4,Calibration!$D$2:$D$4,G42)</f>
        <v>527.32240518771937</v>
      </c>
    </row>
    <row r="43" spans="1:12" x14ac:dyDescent="0.25">
      <c r="A43">
        <v>205088</v>
      </c>
      <c r="B43">
        <v>14.36600018</v>
      </c>
      <c r="C43">
        <v>0.63779998000000004</v>
      </c>
      <c r="D43">
        <v>1272.3969726600001</v>
      </c>
      <c r="E43">
        <v>1.46080005</v>
      </c>
      <c r="F43">
        <v>9.9000003020963209E+37</v>
      </c>
      <c r="G43">
        <v>1.38250005</v>
      </c>
      <c r="H43">
        <v>9.9000003020963209E+37</v>
      </c>
      <c r="J43" s="2">
        <f>TREND(Calibration!$A$2:$A$4,Calibration!$B$2:$B$4,C43)</f>
        <v>407.91467381305068</v>
      </c>
      <c r="K43" s="2">
        <f>TREND(Calibration!$A$2:$A$4,Calibration!$C$2:$C$4,E43)</f>
        <v>571.25771593956256</v>
      </c>
      <c r="L43" s="2">
        <f>TREND(Calibration!$A$2:$A$4,Calibration!$D$2:$D$4,G43)</f>
        <v>528.88892559990381</v>
      </c>
    </row>
    <row r="44" spans="1:12" x14ac:dyDescent="0.25">
      <c r="A44">
        <v>210088</v>
      </c>
      <c r="B44">
        <v>14.45300007</v>
      </c>
      <c r="C44">
        <v>0.63990002999999995</v>
      </c>
      <c r="D44">
        <v>1294.95996094</v>
      </c>
      <c r="E44">
        <v>1.42789996</v>
      </c>
      <c r="F44">
        <v>9.9000003020963209E+37</v>
      </c>
      <c r="G44">
        <v>1.3819999700000001</v>
      </c>
      <c r="H44">
        <v>9.9000003020963209E+37</v>
      </c>
      <c r="J44" s="2">
        <f>TREND(Calibration!$A$2:$A$4,Calibration!$B$2:$B$4,C44)</f>
        <v>409.2027832181189</v>
      </c>
      <c r="K44" s="2">
        <f>TREND(Calibration!$A$2:$A$4,Calibration!$C$2:$C$4,E44)</f>
        <v>557.94681569699924</v>
      </c>
      <c r="L44" s="2">
        <f>TREND(Calibration!$A$2:$A$4,Calibration!$D$2:$D$4,G44)</f>
        <v>528.68277314117972</v>
      </c>
    </row>
    <row r="45" spans="1:12" x14ac:dyDescent="0.25">
      <c r="A45">
        <v>215089</v>
      </c>
      <c r="B45">
        <v>14.49199963</v>
      </c>
      <c r="C45">
        <v>0.64050001000000001</v>
      </c>
      <c r="D45">
        <v>1009.14697266</v>
      </c>
      <c r="E45">
        <v>1.4251999900000001</v>
      </c>
      <c r="F45">
        <v>9.9000003020963209E+37</v>
      </c>
      <c r="G45">
        <v>1.3797999599999999</v>
      </c>
      <c r="H45">
        <v>9.9000003020963209E+37</v>
      </c>
      <c r="J45" s="2">
        <f>TREND(Calibration!$A$2:$A$4,Calibration!$B$2:$B$4,C45)</f>
        <v>409.57079344685292</v>
      </c>
      <c r="K45" s="2">
        <f>TREND(Calibration!$A$2:$A$4,Calibration!$C$2:$C$4,E45)</f>
        <v>556.85444691235716</v>
      </c>
      <c r="L45" s="2">
        <f>TREND(Calibration!$A$2:$A$4,Calibration!$D$2:$D$4,G45)</f>
        <v>527.77584330851789</v>
      </c>
    </row>
    <row r="46" spans="1:12" x14ac:dyDescent="0.25">
      <c r="A46">
        <v>220089</v>
      </c>
      <c r="B46">
        <v>14.51799965</v>
      </c>
      <c r="C46">
        <v>0.63620001000000004</v>
      </c>
      <c r="D46">
        <v>1013.63598633</v>
      </c>
      <c r="E46">
        <v>1.47490001</v>
      </c>
      <c r="F46">
        <v>9.9000003020963209E+37</v>
      </c>
      <c r="G46">
        <v>1.38030005</v>
      </c>
      <c r="H46">
        <v>9.9000003020963209E+37</v>
      </c>
      <c r="J46" s="2">
        <f>TREND(Calibration!$A$2:$A$4,Calibration!$B$2:$B$4,C46)</f>
        <v>406.93329889110737</v>
      </c>
      <c r="K46" s="2">
        <f>TREND(Calibration!$A$2:$A$4,Calibration!$C$2:$C$4,E46)</f>
        <v>576.96235568322697</v>
      </c>
      <c r="L46" s="2">
        <f>TREND(Calibration!$A$2:$A$4,Calibration!$D$2:$D$4,G46)</f>
        <v>527.98199988963154</v>
      </c>
    </row>
    <row r="47" spans="1:12" x14ac:dyDescent="0.25">
      <c r="A47">
        <v>225089</v>
      </c>
      <c r="B47">
        <v>14.524999619999999</v>
      </c>
      <c r="C47">
        <v>0.64370000000000005</v>
      </c>
      <c r="D47">
        <v>947.02600098000005</v>
      </c>
      <c r="E47">
        <v>1.4596999900000001</v>
      </c>
      <c r="F47">
        <v>9.9000003020963209E+37</v>
      </c>
      <c r="G47">
        <v>1.3744000199999999</v>
      </c>
      <c r="H47">
        <v>9.9000003020963209E+37</v>
      </c>
      <c r="J47" s="2">
        <f>TREND(Calibration!$A$2:$A$4,Calibration!$B$2:$B$4,C47)</f>
        <v>411.53357395928094</v>
      </c>
      <c r="K47" s="2">
        <f>TREND(Calibration!$A$2:$A$4,Calibration!$C$2:$C$4,E47)</f>
        <v>570.812647585013</v>
      </c>
      <c r="L47" s="2">
        <f>TREND(Calibration!$A$2:$A$4,Calibration!$D$2:$D$4,G47)</f>
        <v>525.54977766309639</v>
      </c>
    </row>
    <row r="48" spans="1:12" x14ac:dyDescent="0.25">
      <c r="A48">
        <v>230088</v>
      </c>
      <c r="B48">
        <v>14.48600006</v>
      </c>
      <c r="C48">
        <v>0.64160001</v>
      </c>
      <c r="D48">
        <v>763.35900878999996</v>
      </c>
      <c r="E48">
        <v>1.4467999899999999</v>
      </c>
      <c r="F48">
        <v>9.9000003020963209E+37</v>
      </c>
      <c r="G48">
        <v>1.3748999799999999</v>
      </c>
      <c r="H48">
        <v>9.9000003020963209E+37</v>
      </c>
      <c r="J48" s="2">
        <f>TREND(Calibration!$A$2:$A$4,Calibration!$B$2:$B$4,C48)</f>
        <v>410.24550135646228</v>
      </c>
      <c r="K48" s="2">
        <f>TREND(Calibration!$A$2:$A$4,Calibration!$C$2:$C$4,E48)</f>
        <v>565.59349429001986</v>
      </c>
      <c r="L48" s="2">
        <f>TREND(Calibration!$A$2:$A$4,Calibration!$D$2:$D$4,G48)</f>
        <v>525.75588065314537</v>
      </c>
    </row>
    <row r="49" spans="1:12" x14ac:dyDescent="0.25">
      <c r="A49">
        <v>235089</v>
      </c>
      <c r="B49">
        <v>14.49199963</v>
      </c>
      <c r="C49">
        <v>0.64319998</v>
      </c>
      <c r="D49">
        <v>845.73400878999996</v>
      </c>
      <c r="E49">
        <v>1.4722000399999999</v>
      </c>
      <c r="F49">
        <v>9.9000003020963209E+37</v>
      </c>
      <c r="G49">
        <v>1.3748999799999999</v>
      </c>
      <c r="H49">
        <v>9.9000003020963209E+37</v>
      </c>
      <c r="J49" s="2">
        <f>TREND(Calibration!$A$2:$A$4,Calibration!$B$2:$B$4,C49)</f>
        <v>411.2268762784056</v>
      </c>
      <c r="K49" s="2">
        <f>TREND(Calibration!$A$2:$A$4,Calibration!$C$2:$C$4,E49)</f>
        <v>575.86998689858478</v>
      </c>
      <c r="L49" s="2">
        <f>TREND(Calibration!$A$2:$A$4,Calibration!$D$2:$D$4,G49)</f>
        <v>525.75588065314537</v>
      </c>
    </row>
    <row r="50" spans="1:12" x14ac:dyDescent="0.25">
      <c r="A50">
        <v>240088</v>
      </c>
      <c r="B50">
        <v>14.59899998</v>
      </c>
      <c r="C50">
        <v>0.64099996999999997</v>
      </c>
      <c r="D50">
        <v>601.54998779000005</v>
      </c>
      <c r="E50">
        <v>1.4678000200000001</v>
      </c>
      <c r="F50">
        <v>1327.9489746100001</v>
      </c>
      <c r="G50">
        <v>1.38139999</v>
      </c>
      <c r="H50">
        <v>9.9000003020963209E+37</v>
      </c>
      <c r="J50" s="2">
        <f>TREND(Calibration!$A$2:$A$4,Calibration!$B$2:$B$4,C50)</f>
        <v>409.87745432547865</v>
      </c>
      <c r="K50" s="2">
        <f>TREND(Calibration!$A$2:$A$4,Calibration!$C$2:$C$4,E50)</f>
        <v>574.08980248920227</v>
      </c>
      <c r="L50" s="2">
        <f>TREND(Calibration!$A$2:$A$4,Calibration!$D$2:$D$4,G50)</f>
        <v>528.43543801043018</v>
      </c>
    </row>
    <row r="51" spans="1:12" x14ac:dyDescent="0.25">
      <c r="A51">
        <v>245089</v>
      </c>
      <c r="B51">
        <v>14.68999958</v>
      </c>
      <c r="C51">
        <v>0.64099996999999997</v>
      </c>
      <c r="D51">
        <v>765.91400146000001</v>
      </c>
      <c r="E51">
        <v>1.4645999700000001</v>
      </c>
      <c r="F51">
        <v>862.19897461000005</v>
      </c>
      <c r="G51">
        <v>1.3830000200000001</v>
      </c>
      <c r="H51">
        <v>9.9000003020963209E+37</v>
      </c>
      <c r="J51" s="2">
        <f>TREND(Calibration!$A$2:$A$4,Calibration!$B$2:$B$4,C51)</f>
        <v>409.87745432547865</v>
      </c>
      <c r="K51" s="2">
        <f>TREND(Calibration!$A$2:$A$4,Calibration!$C$2:$C$4,E51)</f>
        <v>572.79510857434627</v>
      </c>
      <c r="L51" s="2">
        <f>TREND(Calibration!$A$2:$A$4,Calibration!$D$2:$D$4,G51)</f>
        <v>529.09503271234234</v>
      </c>
    </row>
    <row r="52" spans="1:12" x14ac:dyDescent="0.25">
      <c r="A52">
        <v>250089</v>
      </c>
      <c r="B52">
        <v>14.81999969</v>
      </c>
      <c r="C52">
        <v>0.63940001000000002</v>
      </c>
      <c r="D52">
        <v>962.71899413999995</v>
      </c>
      <c r="E52">
        <v>1.42250001</v>
      </c>
      <c r="F52">
        <v>677.37298583999996</v>
      </c>
      <c r="G52">
        <v>1.3819999700000001</v>
      </c>
      <c r="H52">
        <v>9.9000003020963209E+37</v>
      </c>
      <c r="J52" s="2">
        <f>TREND(Calibration!$A$2:$A$4,Calibration!$B$2:$B$4,C52)</f>
        <v>408.89608553724361</v>
      </c>
      <c r="K52" s="2">
        <f>TREND(Calibration!$A$2:$A$4,Calibration!$C$2:$C$4,E52)</f>
        <v>555.76207408185985</v>
      </c>
      <c r="L52" s="2">
        <f>TREND(Calibration!$A$2:$A$4,Calibration!$D$2:$D$4,G52)</f>
        <v>528.68277314117972</v>
      </c>
    </row>
    <row r="53" spans="1:12" x14ac:dyDescent="0.25">
      <c r="A53">
        <v>255088</v>
      </c>
      <c r="B53">
        <v>14.95600033</v>
      </c>
      <c r="C53">
        <v>0.63829999999999998</v>
      </c>
      <c r="D53">
        <v>972.91601562000005</v>
      </c>
      <c r="E53">
        <v>1.45379996</v>
      </c>
      <c r="F53">
        <v>723.375</v>
      </c>
      <c r="G53">
        <v>1.37600005</v>
      </c>
      <c r="H53">
        <v>9.9000003020963209E+37</v>
      </c>
      <c r="J53" s="2">
        <f>TREND(Calibration!$A$2:$A$4,Calibration!$B$2:$B$4,C53)</f>
        <v>408.22137149392597</v>
      </c>
      <c r="K53" s="2">
        <f>TREND(Calibration!$A$2:$A$4,Calibration!$C$2:$C$4,E53)</f>
        <v>568.42558083965969</v>
      </c>
      <c r="L53" s="2">
        <f>TREND(Calibration!$A$2:$A$4,Calibration!$D$2:$D$4,G53)</f>
        <v>526.20937236500868</v>
      </c>
    </row>
    <row r="54" spans="1:12" x14ac:dyDescent="0.25">
      <c r="A54">
        <v>260088</v>
      </c>
      <c r="B54">
        <v>15.03100014</v>
      </c>
      <c r="C54">
        <v>0.63510001000000005</v>
      </c>
      <c r="D54">
        <v>1260.8840332</v>
      </c>
      <c r="E54">
        <v>1.48730004</v>
      </c>
      <c r="F54">
        <v>971.31097411999997</v>
      </c>
      <c r="G54">
        <v>1.37820005</v>
      </c>
      <c r="H54">
        <v>9.9000003020963209E+37</v>
      </c>
      <c r="J54" s="2">
        <f>TREND(Calibration!$A$2:$A$4,Calibration!$B$2:$B$4,C54)</f>
        <v>406.258590981498</v>
      </c>
      <c r="K54" s="2">
        <f>TREND(Calibration!$A$2:$A$4,Calibration!$C$2:$C$4,E54)</f>
        <v>581.97922835241388</v>
      </c>
      <c r="L54" s="2">
        <f>TREND(Calibration!$A$2:$A$4,Calibration!$D$2:$D$4,G54)</f>
        <v>527.11629807528084</v>
      </c>
    </row>
    <row r="55" spans="1:12" x14ac:dyDescent="0.25">
      <c r="A55">
        <v>265089</v>
      </c>
      <c r="B55">
        <v>14.989000320000001</v>
      </c>
      <c r="C55">
        <v>0.62970000999999998</v>
      </c>
      <c r="D55">
        <v>9.9000003020963209E+37</v>
      </c>
      <c r="E55">
        <v>1.4289000000000001</v>
      </c>
      <c r="F55">
        <v>118.84300232</v>
      </c>
      <c r="G55">
        <v>1.37820005</v>
      </c>
      <c r="H55">
        <v>9.9000003020963209E+37</v>
      </c>
      <c r="J55" s="2">
        <f>TREND(Calibration!$A$2:$A$4,Calibration!$B$2:$B$4,C55)</f>
        <v>402.94638851614303</v>
      </c>
      <c r="K55" s="2">
        <f>TREND(Calibration!$A$2:$A$4,Calibration!$C$2:$C$4,E55)</f>
        <v>558.35141740716392</v>
      </c>
      <c r="L55" s="2">
        <f>TREND(Calibration!$A$2:$A$4,Calibration!$D$2:$D$4,G55)</f>
        <v>527.11629807528084</v>
      </c>
    </row>
    <row r="56" spans="1:12" x14ac:dyDescent="0.25">
      <c r="A56">
        <v>270088</v>
      </c>
      <c r="B56">
        <v>14.90400028</v>
      </c>
      <c r="C56">
        <v>0.62429999999999997</v>
      </c>
      <c r="D56">
        <v>1258.73706055</v>
      </c>
      <c r="E56">
        <v>1.4716000600000001</v>
      </c>
      <c r="F56">
        <v>524.57598876999998</v>
      </c>
      <c r="G56">
        <v>1.3819999700000001</v>
      </c>
      <c r="H56">
        <v>9.9000003020963209E+37</v>
      </c>
      <c r="J56" s="2">
        <f>TREND(Calibration!$A$2:$A$4,Calibration!$B$2:$B$4,C56)</f>
        <v>399.63417991707979</v>
      </c>
      <c r="K56" s="2">
        <f>TREND(Calibration!$A$2:$A$4,Calibration!$C$2:$C$4,E56)</f>
        <v>575.62724367424926</v>
      </c>
      <c r="L56" s="2">
        <f>TREND(Calibration!$A$2:$A$4,Calibration!$D$2:$D$4,G56)</f>
        <v>528.68277314117972</v>
      </c>
    </row>
    <row r="57" spans="1:12" x14ac:dyDescent="0.25">
      <c r="A57">
        <v>275088</v>
      </c>
      <c r="B57">
        <v>14.777999879999999</v>
      </c>
      <c r="C57">
        <v>0.63020003000000002</v>
      </c>
      <c r="D57">
        <v>746.71600341999999</v>
      </c>
      <c r="E57">
        <v>1.5428999699999999</v>
      </c>
      <c r="F57">
        <v>9.9000003020963209E+37</v>
      </c>
      <c r="G57">
        <v>1.3819999700000001</v>
      </c>
      <c r="H57">
        <v>9.9000003020963209E+37</v>
      </c>
      <c r="J57" s="2">
        <f>TREND(Calibration!$A$2:$A$4,Calibration!$B$2:$B$4,C57)</f>
        <v>403.25308619701838</v>
      </c>
      <c r="K57" s="2">
        <f>TREND(Calibration!$A$2:$A$4,Calibration!$C$2:$C$4,E57)</f>
        <v>604.47415531837373</v>
      </c>
      <c r="L57" s="2">
        <f>TREND(Calibration!$A$2:$A$4,Calibration!$D$2:$D$4,G57)</f>
        <v>528.68277314117972</v>
      </c>
    </row>
    <row r="58" spans="1:12" x14ac:dyDescent="0.25">
      <c r="A58">
        <v>280089</v>
      </c>
      <c r="B58">
        <v>14.605999949999999</v>
      </c>
      <c r="C58">
        <v>0.62480002999999995</v>
      </c>
      <c r="D58">
        <v>9.9000003020963209E+37</v>
      </c>
      <c r="E58">
        <v>1.43920004</v>
      </c>
      <c r="F58">
        <v>707.04797363</v>
      </c>
      <c r="G58">
        <v>1.3830000200000001</v>
      </c>
      <c r="H58">
        <v>9.9000003020963209E+37</v>
      </c>
      <c r="J58" s="2">
        <f>TREND(Calibration!$A$2:$A$4,Calibration!$B$2:$B$4,C58)</f>
        <v>399.94088373166335</v>
      </c>
      <c r="K58" s="2">
        <f>TREND(Calibration!$A$2:$A$4,Calibration!$C$2:$C$4,E58)</f>
        <v>562.51866451604451</v>
      </c>
      <c r="L58" s="2">
        <f>TREND(Calibration!$A$2:$A$4,Calibration!$D$2:$D$4,G58)</f>
        <v>529.09503271234234</v>
      </c>
    </row>
    <row r="59" spans="1:12" x14ac:dyDescent="0.25">
      <c r="A59">
        <v>285089</v>
      </c>
      <c r="B59">
        <v>14.527999879999999</v>
      </c>
      <c r="C59">
        <v>0.63020003000000002</v>
      </c>
      <c r="D59">
        <v>9.9000003020963209E+37</v>
      </c>
      <c r="E59">
        <v>1.4198000399999999</v>
      </c>
      <c r="F59">
        <v>408.27200317</v>
      </c>
      <c r="G59">
        <v>1.38250005</v>
      </c>
      <c r="H59">
        <v>9.9000003020963209E+37</v>
      </c>
      <c r="J59" s="2">
        <f>TREND(Calibration!$A$2:$A$4,Calibration!$B$2:$B$4,C59)</f>
        <v>403.25308619701838</v>
      </c>
      <c r="K59" s="2">
        <f>TREND(Calibration!$A$2:$A$4,Calibration!$C$2:$C$4,E59)</f>
        <v>554.66970529721777</v>
      </c>
      <c r="L59" s="2">
        <f>TREND(Calibration!$A$2:$A$4,Calibration!$D$2:$D$4,G59)</f>
        <v>528.88892559990381</v>
      </c>
    </row>
    <row r="60" spans="1:12" x14ac:dyDescent="0.25">
      <c r="A60">
        <v>290100</v>
      </c>
      <c r="B60">
        <v>14.45300007</v>
      </c>
      <c r="C60">
        <v>0.63349997999999996</v>
      </c>
      <c r="D60">
        <v>1029.6280517600001</v>
      </c>
      <c r="E60">
        <v>1.39919996</v>
      </c>
      <c r="F60">
        <v>836.90100098000005</v>
      </c>
      <c r="G60">
        <v>1.38139999</v>
      </c>
      <c r="H60">
        <v>9.9000003020963209E+37</v>
      </c>
      <c r="J60" s="2">
        <f>TREND(Calibration!$A$2:$A$4,Calibration!$B$2:$B$4,C60)</f>
        <v>405.27717925730502</v>
      </c>
      <c r="K60" s="2">
        <f>TREND(Calibration!$A$2:$A$4,Calibration!$C$2:$C$4,E60)</f>
        <v>546.3352110794566</v>
      </c>
      <c r="L60" s="2">
        <f>TREND(Calibration!$A$2:$A$4,Calibration!$D$2:$D$4,G60)</f>
        <v>528.43543801043018</v>
      </c>
    </row>
    <row r="61" spans="1:12" x14ac:dyDescent="0.25">
      <c r="A61">
        <v>295089</v>
      </c>
      <c r="B61">
        <v>14.385000229999999</v>
      </c>
      <c r="C61">
        <v>0.63129997000000004</v>
      </c>
      <c r="D61">
        <v>9.9000003020963209E+37</v>
      </c>
      <c r="E61">
        <v>1.3997999400000001</v>
      </c>
      <c r="F61">
        <v>628.75</v>
      </c>
      <c r="G61">
        <v>1.38469994</v>
      </c>
      <c r="H61">
        <v>9.9000003020963209E+37</v>
      </c>
      <c r="J61" s="2">
        <f>TREND(Calibration!$A$2:$A$4,Calibration!$B$2:$B$4,C61)</f>
        <v>403.92775730437813</v>
      </c>
      <c r="K61" s="2">
        <f>TREND(Calibration!$A$2:$A$4,Calibration!$C$2:$C$4,E61)</f>
        <v>546.57795430379224</v>
      </c>
      <c r="L61" s="2">
        <f>TREND(Calibration!$A$2:$A$4,Calibration!$D$2:$D$4,G61)</f>
        <v>529.79580596389053</v>
      </c>
    </row>
    <row r="62" spans="1:12" x14ac:dyDescent="0.25">
      <c r="A62">
        <v>300088</v>
      </c>
      <c r="B62">
        <v>14.444000239999999</v>
      </c>
      <c r="C62">
        <v>0.62540001000000001</v>
      </c>
      <c r="D62">
        <v>9.9000003020963209E+37</v>
      </c>
      <c r="E62">
        <v>1.3921999899999999</v>
      </c>
      <c r="F62">
        <v>866.21197510000002</v>
      </c>
      <c r="G62">
        <v>1.3835999999999999</v>
      </c>
      <c r="H62">
        <v>9.9000003020963209E+37</v>
      </c>
      <c r="J62" s="2">
        <f>TREND(Calibration!$A$2:$A$4,Calibration!$B$2:$B$4,C62)</f>
        <v>400.30889396039743</v>
      </c>
      <c r="K62" s="2">
        <f>TREND(Calibration!$A$2:$A$4,Calibration!$C$2:$C$4,E62)</f>
        <v>543.50312452981677</v>
      </c>
      <c r="L62" s="2">
        <f>TREND(Calibration!$A$2:$A$4,Calibration!$D$2:$D$4,G62)</f>
        <v>529.34236784309189</v>
      </c>
    </row>
    <row r="63" spans="1:12" x14ac:dyDescent="0.25">
      <c r="A63">
        <v>305089</v>
      </c>
      <c r="B63">
        <v>14.47000027</v>
      </c>
      <c r="C63">
        <v>0.62639999000000002</v>
      </c>
      <c r="D63">
        <v>1262.77404785</v>
      </c>
      <c r="E63">
        <v>1.4191999399999999</v>
      </c>
      <c r="F63">
        <v>658.14300536999997</v>
      </c>
      <c r="G63">
        <v>1.3835999999999999</v>
      </c>
      <c r="H63">
        <v>9.9000003020963209E+37</v>
      </c>
      <c r="J63" s="2">
        <f>TREND(Calibration!$A$2:$A$4,Calibration!$B$2:$B$4,C63)</f>
        <v>400.92225251989845</v>
      </c>
      <c r="K63" s="2">
        <f>TREND(Calibration!$A$2:$A$4,Calibration!$C$2:$C$4,E63)</f>
        <v>554.42691352261897</v>
      </c>
      <c r="L63" s="2">
        <f>TREND(Calibration!$A$2:$A$4,Calibration!$D$2:$D$4,G63)</f>
        <v>529.34236784309189</v>
      </c>
    </row>
    <row r="64" spans="1:12" x14ac:dyDescent="0.25">
      <c r="A64">
        <v>310088</v>
      </c>
      <c r="B64">
        <v>14.48600006</v>
      </c>
      <c r="C64">
        <v>0.62540001000000001</v>
      </c>
      <c r="D64">
        <v>1187.8830566399999</v>
      </c>
      <c r="E64">
        <v>1.40090001</v>
      </c>
      <c r="F64">
        <v>464.89700317</v>
      </c>
      <c r="G64">
        <v>1.38250005</v>
      </c>
      <c r="H64">
        <v>9.9000003020963209E+37</v>
      </c>
      <c r="J64" s="2">
        <f>TREND(Calibration!$A$2:$A$4,Calibration!$B$2:$B$4,C64)</f>
        <v>400.30889396039743</v>
      </c>
      <c r="K64" s="2">
        <f>TREND(Calibration!$A$2:$A$4,Calibration!$C$2:$C$4,E64)</f>
        <v>547.02302670419715</v>
      </c>
      <c r="L64" s="2">
        <f>TREND(Calibration!$A$2:$A$4,Calibration!$D$2:$D$4,G64)</f>
        <v>528.88892559990381</v>
      </c>
    </row>
    <row r="65" spans="1:12" x14ac:dyDescent="0.25">
      <c r="A65">
        <v>315089</v>
      </c>
      <c r="B65">
        <v>14.434000019999999</v>
      </c>
      <c r="C65">
        <v>0.61729997000000003</v>
      </c>
      <c r="D65">
        <v>628.57397461000005</v>
      </c>
      <c r="E65">
        <v>1.42620003</v>
      </c>
      <c r="F65">
        <v>443.27499390000003</v>
      </c>
      <c r="G65">
        <v>1.38250005</v>
      </c>
      <c r="H65">
        <v>9.9000003020963209E+37</v>
      </c>
      <c r="J65" s="2">
        <f>TREND(Calibration!$A$2:$A$4,Calibration!$B$2:$B$4,C65)</f>
        <v>395.3405657275319</v>
      </c>
      <c r="K65" s="2">
        <f>TREND(Calibration!$A$2:$A$4,Calibration!$C$2:$C$4,E65)</f>
        <v>557.25904862252185</v>
      </c>
      <c r="L65" s="2">
        <f>TREND(Calibration!$A$2:$A$4,Calibration!$D$2:$D$4,G65)</f>
        <v>528.88892559990381</v>
      </c>
    </row>
    <row r="66" spans="1:12" x14ac:dyDescent="0.25">
      <c r="A66">
        <v>320103</v>
      </c>
      <c r="B66">
        <v>14.381999970000001</v>
      </c>
      <c r="C66">
        <v>0.62319999999999998</v>
      </c>
      <c r="D66">
        <v>804.40997314000003</v>
      </c>
      <c r="E66">
        <v>1.41439998</v>
      </c>
      <c r="F66">
        <v>676.62701416000004</v>
      </c>
      <c r="G66">
        <v>1.3830000200000001</v>
      </c>
      <c r="H66">
        <v>9.9000003020963209E+37</v>
      </c>
      <c r="J66" s="2">
        <f>TREND(Calibration!$A$2:$A$4,Calibration!$B$2:$B$4,C66)</f>
        <v>398.95947200747042</v>
      </c>
      <c r="K66" s="2">
        <f>TREND(Calibration!$A$2:$A$4,Calibration!$C$2:$C$4,E66)</f>
        <v>552.48491917767058</v>
      </c>
      <c r="L66" s="2">
        <f>TREND(Calibration!$A$2:$A$4,Calibration!$D$2:$D$4,G66)</f>
        <v>529.09503271234234</v>
      </c>
    </row>
    <row r="67" spans="1:12" x14ac:dyDescent="0.25">
      <c r="A67">
        <v>325090</v>
      </c>
      <c r="B67">
        <v>14.274999619999999</v>
      </c>
      <c r="C67">
        <v>0.62809998</v>
      </c>
      <c r="D67">
        <v>996.44201659999999</v>
      </c>
      <c r="E67">
        <v>1.4376000200000001</v>
      </c>
      <c r="F67">
        <v>650.21398925999995</v>
      </c>
      <c r="G67">
        <v>1.38250005</v>
      </c>
      <c r="H67">
        <v>9.9000003020963209E+37</v>
      </c>
      <c r="J67" s="2">
        <f>TREND(Calibration!$A$2:$A$4,Calibration!$B$2:$B$4,C67)</f>
        <v>401.96497679195005</v>
      </c>
      <c r="K67" s="2">
        <f>TREND(Calibration!$A$2:$A$4,Calibration!$C$2:$C$4,E67)</f>
        <v>561.87131958154418</v>
      </c>
      <c r="L67" s="2">
        <f>TREND(Calibration!$A$2:$A$4,Calibration!$D$2:$D$4,G67)</f>
        <v>528.88892559990381</v>
      </c>
    </row>
    <row r="68" spans="1:12" x14ac:dyDescent="0.25">
      <c r="A68">
        <v>330089</v>
      </c>
      <c r="B68">
        <v>14.131999970000001</v>
      </c>
      <c r="C68">
        <v>0.62370002000000002</v>
      </c>
      <c r="D68">
        <v>9.9000003020963209E+37</v>
      </c>
      <c r="E68">
        <v>1.43649995</v>
      </c>
      <c r="F68">
        <v>617.25299071999996</v>
      </c>
      <c r="G68">
        <v>1.3840999599999999</v>
      </c>
      <c r="H68">
        <v>9.9000003020963209E+37</v>
      </c>
      <c r="J68" s="2">
        <f>TREND(Calibration!$A$2:$A$4,Calibration!$B$2:$B$4,C68)</f>
        <v>399.26616968834577</v>
      </c>
      <c r="K68" s="2">
        <f>TREND(Calibration!$A$2:$A$4,Calibration!$C$2:$C$4,E68)</f>
        <v>561.42624718113927</v>
      </c>
      <c r="L68" s="2">
        <f>TREND(Calibration!$A$2:$A$4,Calibration!$D$2:$D$4,G68)</f>
        <v>529.54847083314087</v>
      </c>
    </row>
    <row r="69" spans="1:12" x14ac:dyDescent="0.25">
      <c r="A69">
        <v>335089</v>
      </c>
      <c r="B69">
        <v>14.022000309999999</v>
      </c>
      <c r="C69">
        <v>0.62480002999999995</v>
      </c>
      <c r="D69">
        <v>1190.84802246</v>
      </c>
      <c r="E69">
        <v>1.46080005</v>
      </c>
      <c r="F69">
        <v>687.69598388999998</v>
      </c>
      <c r="G69">
        <v>1.38030005</v>
      </c>
      <c r="H69">
        <v>9.9000003020963209E+37</v>
      </c>
      <c r="J69" s="2">
        <f>TREND(Calibration!$A$2:$A$4,Calibration!$B$2:$B$4,C69)</f>
        <v>399.94088373166335</v>
      </c>
      <c r="K69" s="2">
        <f>TREND(Calibration!$A$2:$A$4,Calibration!$C$2:$C$4,E69)</f>
        <v>571.25771593956256</v>
      </c>
      <c r="L69" s="2">
        <f>TREND(Calibration!$A$2:$A$4,Calibration!$D$2:$D$4,G69)</f>
        <v>527.98199988963154</v>
      </c>
    </row>
    <row r="70" spans="1:12" x14ac:dyDescent="0.25">
      <c r="A70">
        <v>340090</v>
      </c>
      <c r="B70">
        <v>13.9829998</v>
      </c>
      <c r="C70">
        <v>0.62540001000000001</v>
      </c>
      <c r="D70">
        <v>961.25201416000004</v>
      </c>
      <c r="E70">
        <v>1.45220006</v>
      </c>
      <c r="F70">
        <v>694.17602538999995</v>
      </c>
      <c r="G70">
        <v>1.37549996</v>
      </c>
      <c r="H70">
        <v>9.9000003020963209E+37</v>
      </c>
      <c r="J70" s="2">
        <f>TREND(Calibration!$A$2:$A$4,Calibration!$B$2:$B$4,C70)</f>
        <v>400.30889396039743</v>
      </c>
      <c r="K70" s="2">
        <f>TREND(Calibration!$A$2:$A$4,Calibration!$C$2:$C$4,E70)</f>
        <v>567.77828445542252</v>
      </c>
      <c r="L70" s="2">
        <f>TREND(Calibration!$A$2:$A$4,Calibration!$D$2:$D$4,G70)</f>
        <v>526.00321578389492</v>
      </c>
    </row>
    <row r="71" spans="1:12" x14ac:dyDescent="0.25">
      <c r="A71">
        <v>345089</v>
      </c>
      <c r="B71">
        <v>14.022000309999999</v>
      </c>
      <c r="C71">
        <v>0.62319999999999998</v>
      </c>
      <c r="D71">
        <v>1205.2480468700001</v>
      </c>
      <c r="E71">
        <v>1.4137999999999999</v>
      </c>
      <c r="F71">
        <v>1044.5119628899999</v>
      </c>
      <c r="G71">
        <v>1.3727999900000001</v>
      </c>
      <c r="H71">
        <v>9.9000003020963209E+37</v>
      </c>
      <c r="J71" s="2">
        <f>TREND(Calibration!$A$2:$A$4,Calibration!$B$2:$B$4,C71)</f>
        <v>398.95947200747042</v>
      </c>
      <c r="K71" s="2">
        <f>TREND(Calibration!$A$2:$A$4,Calibration!$C$2:$C$4,E71)</f>
        <v>552.24217595333482</v>
      </c>
      <c r="L71" s="2">
        <f>TREND(Calibration!$A$2:$A$4,Calibration!$D$2:$D$4,G71)</f>
        <v>524.89018296118422</v>
      </c>
    </row>
    <row r="72" spans="1:12" x14ac:dyDescent="0.25">
      <c r="A72">
        <v>350090</v>
      </c>
      <c r="B72">
        <v>14.09599972</v>
      </c>
      <c r="C72">
        <v>0.61940002000000005</v>
      </c>
      <c r="D72">
        <v>1112.0260009799999</v>
      </c>
      <c r="E72">
        <v>1.4127000599999999</v>
      </c>
      <c r="F72">
        <v>1027.69104004</v>
      </c>
      <c r="G72">
        <v>1.37549996</v>
      </c>
      <c r="H72">
        <v>9.9000003020963209E+37</v>
      </c>
      <c r="J72" s="2">
        <f>TREND(Calibration!$A$2:$A$4,Calibration!$B$2:$B$4,C72)</f>
        <v>396.62867513260022</v>
      </c>
      <c r="K72" s="2">
        <f>TREND(Calibration!$A$2:$A$4,Calibration!$C$2:$C$4,E72)</f>
        <v>551.79715614904842</v>
      </c>
      <c r="L72" s="2">
        <f>TREND(Calibration!$A$2:$A$4,Calibration!$D$2:$D$4,G72)</f>
        <v>526.00321578389492</v>
      </c>
    </row>
    <row r="73" spans="1:12" x14ac:dyDescent="0.25">
      <c r="A73">
        <v>355090</v>
      </c>
      <c r="B73">
        <v>14.12199974</v>
      </c>
      <c r="C73">
        <v>0.61559998999999999</v>
      </c>
      <c r="D73">
        <v>882.03698729999996</v>
      </c>
      <c r="E73">
        <v>1.47049999</v>
      </c>
      <c r="F73">
        <v>1045.8640136700001</v>
      </c>
      <c r="G73">
        <v>1.3766000300000001</v>
      </c>
      <c r="H73">
        <v>9.9000003020963209E+37</v>
      </c>
      <c r="J73" s="2">
        <f>TREND(Calibration!$A$2:$A$4,Calibration!$B$2:$B$4,C73)</f>
        <v>394.29784758918851</v>
      </c>
      <c r="K73" s="2">
        <f>TREND(Calibration!$A$2:$A$4,Calibration!$C$2:$C$4,E73)</f>
        <v>575.18217127384435</v>
      </c>
      <c r="L73" s="2">
        <f>TREND(Calibration!$A$2:$A$4,Calibration!$D$2:$D$4,G73)</f>
        <v>526.45670749575822</v>
      </c>
    </row>
    <row r="74" spans="1:12" x14ac:dyDescent="0.25">
      <c r="A74">
        <v>360089</v>
      </c>
      <c r="B74">
        <v>14.20699978</v>
      </c>
      <c r="C74">
        <v>0.61189996999999996</v>
      </c>
      <c r="D74">
        <v>9.9000003020963209E+37</v>
      </c>
      <c r="E74">
        <v>1.4678000200000001</v>
      </c>
      <c r="F74">
        <v>973.53100586000005</v>
      </c>
      <c r="G74">
        <v>1.37600005</v>
      </c>
      <c r="H74">
        <v>9.9000003020963209E+37</v>
      </c>
      <c r="J74" s="2">
        <f>TREND(Calibration!$A$2:$A$4,Calibration!$B$2:$B$4,C74)</f>
        <v>392.02836326217692</v>
      </c>
      <c r="K74" s="2">
        <f>TREND(Calibration!$A$2:$A$4,Calibration!$C$2:$C$4,E74)</f>
        <v>574.08980248920227</v>
      </c>
      <c r="L74" s="2">
        <f>TREND(Calibration!$A$2:$A$4,Calibration!$D$2:$D$4,G74)</f>
        <v>526.20937236500868</v>
      </c>
    </row>
    <row r="75" spans="1:12" x14ac:dyDescent="0.25">
      <c r="A75">
        <v>365089</v>
      </c>
      <c r="B75">
        <v>14.20400047</v>
      </c>
      <c r="C75">
        <v>0.62050002999999998</v>
      </c>
      <c r="D75">
        <v>607.30603026999995</v>
      </c>
      <c r="E75">
        <v>1.43599999</v>
      </c>
      <c r="F75">
        <v>1096.88903809</v>
      </c>
      <c r="G75">
        <v>1.3748999799999999</v>
      </c>
      <c r="H75">
        <v>9.9000003020963209E+37</v>
      </c>
      <c r="J75" s="2">
        <f>TREND(Calibration!$A$2:$A$4,Calibration!$B$2:$B$4,C75)</f>
        <v>397.30338917591774</v>
      </c>
      <c r="K75" s="2">
        <f>TREND(Calibration!$A$2:$A$4,Calibration!$C$2:$C$4,E75)</f>
        <v>561.22397060118851</v>
      </c>
      <c r="L75" s="2">
        <f>TREND(Calibration!$A$2:$A$4,Calibration!$D$2:$D$4,G75)</f>
        <v>525.75588065314537</v>
      </c>
    </row>
    <row r="76" spans="1:12" x14ac:dyDescent="0.25">
      <c r="A76">
        <v>370089</v>
      </c>
      <c r="B76">
        <v>14.19999981</v>
      </c>
      <c r="C76">
        <v>0.61940002000000005</v>
      </c>
      <c r="D76">
        <v>224.46299744000001</v>
      </c>
      <c r="E76">
        <v>1.45379996</v>
      </c>
      <c r="F76">
        <v>9.9000003020963209E+37</v>
      </c>
      <c r="G76">
        <v>1.37329996</v>
      </c>
      <c r="H76">
        <v>1260.85900879</v>
      </c>
      <c r="J76" s="2">
        <f>TREND(Calibration!$A$2:$A$4,Calibration!$B$2:$B$4,C76)</f>
        <v>396.62867513260022</v>
      </c>
      <c r="K76" s="2">
        <f>TREND(Calibration!$A$2:$A$4,Calibration!$C$2:$C$4,E76)</f>
        <v>568.42558083965969</v>
      </c>
      <c r="L76" s="2">
        <f>TREND(Calibration!$A$2:$A$4,Calibration!$D$2:$D$4,G76)</f>
        <v>525.09629007362275</v>
      </c>
    </row>
    <row r="77" spans="1:12" x14ac:dyDescent="0.25">
      <c r="A77">
        <v>375089</v>
      </c>
      <c r="B77">
        <v>14.13899994</v>
      </c>
      <c r="C77">
        <v>0.62319999999999998</v>
      </c>
      <c r="D77">
        <v>1083.8959960899999</v>
      </c>
      <c r="E77">
        <v>1.41330004</v>
      </c>
      <c r="F77">
        <v>9.9000003020963209E+37</v>
      </c>
      <c r="G77">
        <v>1.37549996</v>
      </c>
      <c r="H77">
        <v>9.9000003020963209E+37</v>
      </c>
      <c r="J77" s="2">
        <f>TREND(Calibration!$A$2:$A$4,Calibration!$B$2:$B$4,C77)</f>
        <v>398.95947200747042</v>
      </c>
      <c r="K77" s="2">
        <f>TREND(Calibration!$A$2:$A$4,Calibration!$C$2:$C$4,E77)</f>
        <v>552.03989937338406</v>
      </c>
      <c r="L77" s="2">
        <f>TREND(Calibration!$A$2:$A$4,Calibration!$D$2:$D$4,G77)</f>
        <v>526.00321578389492</v>
      </c>
    </row>
    <row r="78" spans="1:12" x14ac:dyDescent="0.25">
      <c r="A78">
        <v>380102</v>
      </c>
      <c r="B78">
        <v>14.07699966</v>
      </c>
      <c r="C78">
        <v>0.62809998</v>
      </c>
      <c r="D78">
        <v>9.9000003020963209E+37</v>
      </c>
      <c r="E78">
        <v>1.4160000100000001</v>
      </c>
      <c r="F78">
        <v>9.9000003020963209E+37</v>
      </c>
      <c r="G78">
        <v>1.37759995</v>
      </c>
      <c r="H78">
        <v>9.9000003020963209E+37</v>
      </c>
      <c r="J78" s="2">
        <f>TREND(Calibration!$A$2:$A$4,Calibration!$B$2:$B$4,C78)</f>
        <v>401.96497679195005</v>
      </c>
      <c r="K78" s="2">
        <f>TREND(Calibration!$A$2:$A$4,Calibration!$C$2:$C$4,E78)</f>
        <v>553.13226815802625</v>
      </c>
      <c r="L78" s="2">
        <f>TREND(Calibration!$A$2:$A$4,Calibration!$D$2:$D$4,G78)</f>
        <v>526.86891347585617</v>
      </c>
    </row>
    <row r="79" spans="1:12" x14ac:dyDescent="0.25">
      <c r="A79">
        <v>385090</v>
      </c>
      <c r="B79">
        <v>14.126000400000001</v>
      </c>
      <c r="C79">
        <v>0.63129997000000004</v>
      </c>
      <c r="D79">
        <v>857.78601074000005</v>
      </c>
      <c r="E79">
        <v>1.3944000000000001</v>
      </c>
      <c r="F79">
        <v>1201.5629882799999</v>
      </c>
      <c r="G79">
        <v>1.38030005</v>
      </c>
      <c r="H79">
        <v>9.9000003020963209E+37</v>
      </c>
      <c r="J79" s="2">
        <f>TREND(Calibration!$A$2:$A$4,Calibration!$B$2:$B$4,C79)</f>
        <v>403.92775730437813</v>
      </c>
      <c r="K79" s="2">
        <f>TREND(Calibration!$A$2:$A$4,Calibration!$C$2:$C$4,E79)</f>
        <v>544.3932167345082</v>
      </c>
      <c r="L79" s="2">
        <f>TREND(Calibration!$A$2:$A$4,Calibration!$D$2:$D$4,G79)</f>
        <v>527.98199988963154</v>
      </c>
    </row>
    <row r="80" spans="1:12" x14ac:dyDescent="0.25">
      <c r="A80">
        <v>390091</v>
      </c>
      <c r="B80">
        <v>14.222999570000001</v>
      </c>
      <c r="C80">
        <v>0.63400000000000001</v>
      </c>
      <c r="D80">
        <v>537.92297363</v>
      </c>
      <c r="E80">
        <v>1.4327000400000001</v>
      </c>
      <c r="F80">
        <v>1355.2399902300001</v>
      </c>
      <c r="G80">
        <v>1.3797999599999999</v>
      </c>
      <c r="H80">
        <v>1302.22595215</v>
      </c>
      <c r="J80" s="2">
        <f>TREND(Calibration!$A$2:$A$4,Calibration!$B$2:$B$4,C80)</f>
        <v>405.58387693818037</v>
      </c>
      <c r="K80" s="2">
        <f>TREND(Calibration!$A$2:$A$4,Calibration!$C$2:$C$4,E80)</f>
        <v>559.88885859221091</v>
      </c>
      <c r="L80" s="2">
        <f>TREND(Calibration!$A$2:$A$4,Calibration!$D$2:$D$4,G80)</f>
        <v>527.77584330851789</v>
      </c>
    </row>
    <row r="81" spans="1:12" x14ac:dyDescent="0.25">
      <c r="A81">
        <v>395090</v>
      </c>
      <c r="B81">
        <v>14.28100014</v>
      </c>
      <c r="C81">
        <v>0.63779998000000004</v>
      </c>
      <c r="D81">
        <v>725.85400390999996</v>
      </c>
      <c r="E81">
        <v>1.4630000599999999</v>
      </c>
      <c r="F81">
        <v>824.70397949000005</v>
      </c>
      <c r="G81">
        <v>1.37820005</v>
      </c>
      <c r="H81">
        <v>9.9000003020963209E+37</v>
      </c>
      <c r="J81" s="2">
        <f>TREND(Calibration!$A$2:$A$4,Calibration!$B$2:$B$4,C81)</f>
        <v>407.91467381305068</v>
      </c>
      <c r="K81" s="2">
        <f>TREND(Calibration!$A$2:$A$4,Calibration!$C$2:$C$4,E81)</f>
        <v>572.14780814425387</v>
      </c>
      <c r="L81" s="2">
        <f>TREND(Calibration!$A$2:$A$4,Calibration!$D$2:$D$4,G81)</f>
        <v>527.11629807528084</v>
      </c>
    </row>
    <row r="82" spans="1:12" x14ac:dyDescent="0.25">
      <c r="A82">
        <v>400090</v>
      </c>
      <c r="B82">
        <v>14.39500046</v>
      </c>
      <c r="C82">
        <v>0.63559997000000001</v>
      </c>
      <c r="D82">
        <v>9.9000003020963209E+37</v>
      </c>
      <c r="E82">
        <v>1.4121999700000001</v>
      </c>
      <c r="F82">
        <v>367.76800537000003</v>
      </c>
      <c r="G82">
        <v>1.3819999700000001</v>
      </c>
      <c r="H82">
        <v>9.9000003020963209E+37</v>
      </c>
      <c r="J82" s="2">
        <f>TREND(Calibration!$A$2:$A$4,Calibration!$B$2:$B$4,C82)</f>
        <v>406.56525186012368</v>
      </c>
      <c r="K82" s="2">
        <f>TREND(Calibration!$A$2:$A$4,Calibration!$C$2:$C$4,E82)</f>
        <v>551.59482697297926</v>
      </c>
      <c r="L82" s="2">
        <f>TREND(Calibration!$A$2:$A$4,Calibration!$D$2:$D$4,G82)</f>
        <v>528.68277314117972</v>
      </c>
    </row>
    <row r="83" spans="1:12" x14ac:dyDescent="0.25">
      <c r="A83">
        <v>405091</v>
      </c>
      <c r="B83">
        <v>14.52099991</v>
      </c>
      <c r="C83">
        <v>0.64319998</v>
      </c>
      <c r="D83">
        <v>9.9000003020963209E+37</v>
      </c>
      <c r="E83">
        <v>1.4429999600000001</v>
      </c>
      <c r="F83">
        <v>253.12899780000001</v>
      </c>
      <c r="G83">
        <v>1.3840999599999999</v>
      </c>
      <c r="H83">
        <v>9.9000003020963209E+37</v>
      </c>
      <c r="J83" s="2">
        <f>TREND(Calibration!$A$2:$A$4,Calibration!$B$2:$B$4,C83)</f>
        <v>411.2268762784056</v>
      </c>
      <c r="K83" s="2">
        <f>TREND(Calibration!$A$2:$A$4,Calibration!$C$2:$C$4,E83)</f>
        <v>564.05605715082834</v>
      </c>
      <c r="L83" s="2">
        <f>TREND(Calibration!$A$2:$A$4,Calibration!$D$2:$D$4,G83)</f>
        <v>529.54847083314087</v>
      </c>
    </row>
    <row r="84" spans="1:12" x14ac:dyDescent="0.25">
      <c r="A84">
        <v>410090</v>
      </c>
      <c r="B84">
        <v>14.583000180000001</v>
      </c>
      <c r="C84">
        <v>0.64480000999999998</v>
      </c>
      <c r="D84">
        <v>9.9000003020963209E+37</v>
      </c>
      <c r="E84">
        <v>1.45379996</v>
      </c>
      <c r="F84">
        <v>505.48001098999998</v>
      </c>
      <c r="G84">
        <v>1.3835999999999999</v>
      </c>
      <c r="H84">
        <v>9.9000003020963209E+37</v>
      </c>
      <c r="J84" s="2">
        <f>TREND(Calibration!$A$2:$A$4,Calibration!$B$2:$B$4,C84)</f>
        <v>412.20828800259852</v>
      </c>
      <c r="K84" s="2">
        <f>TREND(Calibration!$A$2:$A$4,Calibration!$C$2:$C$4,E84)</f>
        <v>568.42558083965969</v>
      </c>
      <c r="L84" s="2">
        <f>TREND(Calibration!$A$2:$A$4,Calibration!$D$2:$D$4,G84)</f>
        <v>529.34236784309189</v>
      </c>
    </row>
    <row r="85" spans="1:12" x14ac:dyDescent="0.25">
      <c r="A85">
        <v>415090</v>
      </c>
      <c r="B85">
        <v>14.61200047</v>
      </c>
      <c r="C85">
        <v>0.64480000999999998</v>
      </c>
      <c r="D85">
        <v>1244.9110107399999</v>
      </c>
      <c r="E85">
        <v>1.41540003</v>
      </c>
      <c r="F85">
        <v>541.06701659999999</v>
      </c>
      <c r="G85">
        <v>1.38030005</v>
      </c>
      <c r="H85">
        <v>9.9000003020963209E+37</v>
      </c>
      <c r="J85" s="2">
        <f>TREND(Calibration!$A$2:$A$4,Calibration!$B$2:$B$4,C85)</f>
        <v>412.20828800259852</v>
      </c>
      <c r="K85" s="2">
        <f>TREND(Calibration!$A$2:$A$4,Calibration!$C$2:$C$4,E85)</f>
        <v>552.8895249336905</v>
      </c>
      <c r="L85" s="2">
        <f>TREND(Calibration!$A$2:$A$4,Calibration!$D$2:$D$4,G85)</f>
        <v>527.98199988963154</v>
      </c>
    </row>
    <row r="86" spans="1:12" x14ac:dyDescent="0.25">
      <c r="A86">
        <v>420090</v>
      </c>
      <c r="B86">
        <v>14.61600018</v>
      </c>
      <c r="C86">
        <v>0.63990002999999995</v>
      </c>
      <c r="D86">
        <v>1022.21600342</v>
      </c>
      <c r="E86">
        <v>1.4380999800000001</v>
      </c>
      <c r="F86">
        <v>628.78100586000005</v>
      </c>
      <c r="G86">
        <v>1.38250005</v>
      </c>
      <c r="H86">
        <v>9.9000003020963209E+37</v>
      </c>
      <c r="J86" s="2">
        <f>TREND(Calibration!$A$2:$A$4,Calibration!$B$2:$B$4,C86)</f>
        <v>409.2027832181189</v>
      </c>
      <c r="K86" s="2">
        <f>TREND(Calibration!$A$2:$A$4,Calibration!$C$2:$C$4,E86)</f>
        <v>562.07359616149495</v>
      </c>
      <c r="L86" s="2">
        <f>TREND(Calibration!$A$2:$A$4,Calibration!$D$2:$D$4,G86)</f>
        <v>528.88892559990381</v>
      </c>
    </row>
    <row r="87" spans="1:12" x14ac:dyDescent="0.25">
      <c r="A87">
        <v>425091</v>
      </c>
      <c r="B87">
        <v>14.625</v>
      </c>
      <c r="C87">
        <v>0.63719999999999999</v>
      </c>
      <c r="D87">
        <v>835.19500731999995</v>
      </c>
      <c r="E87">
        <v>1.44410002</v>
      </c>
      <c r="F87">
        <v>1098.30895996</v>
      </c>
      <c r="G87">
        <v>1.38680005</v>
      </c>
      <c r="H87">
        <v>9.9000003020963209E+37</v>
      </c>
      <c r="J87" s="2">
        <f>TREND(Calibration!$A$2:$A$4,Calibration!$B$2:$B$4,C87)</f>
        <v>407.5466635843166</v>
      </c>
      <c r="K87" s="2">
        <f>TREND(Calibration!$A$2:$A$4,Calibration!$C$2:$C$4,E87)</f>
        <v>564.5011255053779</v>
      </c>
      <c r="L87" s="2">
        <f>TREND(Calibration!$A$2:$A$4,Calibration!$D$2:$D$4,G87)</f>
        <v>530.66155312452679</v>
      </c>
    </row>
    <row r="88" spans="1:12" x14ac:dyDescent="0.25">
      <c r="A88">
        <v>430091</v>
      </c>
      <c r="B88">
        <v>14.666999819999999</v>
      </c>
      <c r="C88">
        <v>0.63829999999999998</v>
      </c>
      <c r="D88">
        <v>776.78997803000004</v>
      </c>
      <c r="E88">
        <v>1.43060005</v>
      </c>
      <c r="F88">
        <v>9.9000003020963209E+37</v>
      </c>
      <c r="G88">
        <v>1.38569999</v>
      </c>
      <c r="H88">
        <v>9.9000003020963209E+37</v>
      </c>
      <c r="J88" s="2">
        <f>TREND(Calibration!$A$2:$A$4,Calibration!$B$2:$B$4,C88)</f>
        <v>408.22137149392597</v>
      </c>
      <c r="K88" s="2">
        <f>TREND(Calibration!$A$2:$A$4,Calibration!$C$2:$C$4,E88)</f>
        <v>559.03923303190447</v>
      </c>
      <c r="L88" s="2">
        <f>TREND(Calibration!$A$2:$A$4,Calibration!$D$2:$D$4,G88)</f>
        <v>530.20806553505315</v>
      </c>
    </row>
    <row r="89" spans="1:12" x14ac:dyDescent="0.25">
      <c r="A89">
        <v>435091</v>
      </c>
      <c r="B89">
        <v>14.748999599999999</v>
      </c>
      <c r="C89">
        <v>0.64209998000000001</v>
      </c>
      <c r="D89">
        <v>818.34301758000004</v>
      </c>
      <c r="E89">
        <v>1.51909995</v>
      </c>
      <c r="F89">
        <v>9.9000003020963209E+37</v>
      </c>
      <c r="G89">
        <v>1.38680005</v>
      </c>
      <c r="H89">
        <v>9.9000003020963209E+37</v>
      </c>
      <c r="J89" s="2">
        <f>TREND(Calibration!$A$2:$A$4,Calibration!$B$2:$B$4,C89)</f>
        <v>410.55216836879629</v>
      </c>
      <c r="K89" s="2">
        <f>TREND(Calibration!$A$2:$A$4,Calibration!$C$2:$C$4,E89)</f>
        <v>594.84501169016448</v>
      </c>
      <c r="L89" s="2">
        <f>TREND(Calibration!$A$2:$A$4,Calibration!$D$2:$D$4,G89)</f>
        <v>530.66155312452679</v>
      </c>
    </row>
    <row r="90" spans="1:12" x14ac:dyDescent="0.25">
      <c r="A90">
        <v>440090</v>
      </c>
      <c r="B90">
        <v>14.81000042</v>
      </c>
      <c r="C90">
        <v>0.63400000000000001</v>
      </c>
      <c r="D90">
        <v>1218.7609863299999</v>
      </c>
      <c r="E90">
        <v>1.4596999900000001</v>
      </c>
      <c r="F90">
        <v>9.9000003020963209E+37</v>
      </c>
      <c r="G90">
        <v>1.3890000600000001</v>
      </c>
      <c r="H90">
        <v>9.9000003020963209E+37</v>
      </c>
      <c r="J90" s="2">
        <f>TREND(Calibration!$A$2:$A$4,Calibration!$B$2:$B$4,C90)</f>
        <v>405.58387693818037</v>
      </c>
      <c r="K90" s="2">
        <f>TREND(Calibration!$A$2:$A$4,Calibration!$C$2:$C$4,E90)</f>
        <v>570.812647585013</v>
      </c>
      <c r="L90" s="2">
        <f>TREND(Calibration!$A$2:$A$4,Calibration!$D$2:$D$4,G90)</f>
        <v>531.56848295718862</v>
      </c>
    </row>
    <row r="91" spans="1:12" x14ac:dyDescent="0.25">
      <c r="A91">
        <v>445090</v>
      </c>
      <c r="B91">
        <v>14.92399979</v>
      </c>
      <c r="C91">
        <v>0.63349997999999996</v>
      </c>
      <c r="D91">
        <v>1055.98706055</v>
      </c>
      <c r="E91">
        <v>1.4549000299999999</v>
      </c>
      <c r="F91">
        <v>9.9000003020963209E+37</v>
      </c>
      <c r="G91">
        <v>1.38789999</v>
      </c>
      <c r="H91">
        <v>9.9000003020963209E+37</v>
      </c>
      <c r="J91" s="2">
        <f>TREND(Calibration!$A$2:$A$4,Calibration!$B$2:$B$4,C91)</f>
        <v>405.27717925730502</v>
      </c>
      <c r="K91" s="2">
        <f>TREND(Calibration!$A$2:$A$4,Calibration!$C$2:$C$4,E91)</f>
        <v>568.87065324006448</v>
      </c>
      <c r="L91" s="2">
        <f>TREND(Calibration!$A$2:$A$4,Calibration!$D$2:$D$4,G91)</f>
        <v>531.11499124532531</v>
      </c>
    </row>
    <row r="92" spans="1:12" x14ac:dyDescent="0.25">
      <c r="A92">
        <v>450090</v>
      </c>
      <c r="B92">
        <v>14.963000299999999</v>
      </c>
      <c r="C92">
        <v>0.63129997000000004</v>
      </c>
      <c r="D92">
        <v>1189.06994629</v>
      </c>
      <c r="E92">
        <v>1.47430003</v>
      </c>
      <c r="F92">
        <v>9.9000003020963209E+37</v>
      </c>
      <c r="G92">
        <v>1.38740003</v>
      </c>
      <c r="H92">
        <v>9.9000003020963209E+37</v>
      </c>
      <c r="J92" s="2">
        <f>TREND(Calibration!$A$2:$A$4,Calibration!$B$2:$B$4,C92)</f>
        <v>403.92775730437813</v>
      </c>
      <c r="K92" s="2">
        <f>TREND(Calibration!$A$2:$A$4,Calibration!$C$2:$C$4,E92)</f>
        <v>576.71961245889122</v>
      </c>
      <c r="L92" s="2">
        <f>TREND(Calibration!$A$2:$A$4,Calibration!$D$2:$D$4,G92)</f>
        <v>530.90888825527634</v>
      </c>
    </row>
    <row r="93" spans="1:12" x14ac:dyDescent="0.25">
      <c r="A93">
        <v>455090</v>
      </c>
      <c r="B93">
        <v>14.93000031</v>
      </c>
      <c r="C93">
        <v>0.62970000999999998</v>
      </c>
      <c r="D93">
        <v>1153.8680419899999</v>
      </c>
      <c r="E93">
        <v>1.4921</v>
      </c>
      <c r="F93">
        <v>9.9000003020963209E+37</v>
      </c>
      <c r="G93">
        <v>1.38680005</v>
      </c>
      <c r="H93">
        <v>9.9000003020963209E+37</v>
      </c>
      <c r="J93" s="2">
        <f>TREND(Calibration!$A$2:$A$4,Calibration!$B$2:$B$4,C93)</f>
        <v>402.94638851614303</v>
      </c>
      <c r="K93" s="2">
        <f>TREND(Calibration!$A$2:$A$4,Calibration!$C$2:$C$4,E93)</f>
        <v>583.92122269736228</v>
      </c>
      <c r="L93" s="2">
        <f>TREND(Calibration!$A$2:$A$4,Calibration!$D$2:$D$4,G93)</f>
        <v>530.66155312452679</v>
      </c>
    </row>
    <row r="94" spans="1:12" x14ac:dyDescent="0.25">
      <c r="A94">
        <v>460090</v>
      </c>
      <c r="B94">
        <v>14.84599972</v>
      </c>
      <c r="C94">
        <v>0.62910001999999998</v>
      </c>
      <c r="D94">
        <v>9.9000003020963209E+37</v>
      </c>
      <c r="E94">
        <v>1.45379996</v>
      </c>
      <c r="F94">
        <v>1068.8430175799999</v>
      </c>
      <c r="G94">
        <v>1.38629997</v>
      </c>
      <c r="H94">
        <v>9.9000003020963209E+37</v>
      </c>
      <c r="J94" s="2">
        <f>TREND(Calibration!$A$2:$A$4,Calibration!$B$2:$B$4,C94)</f>
        <v>402.57837215370074</v>
      </c>
      <c r="K94" s="2">
        <f>TREND(Calibration!$A$2:$A$4,Calibration!$C$2:$C$4,E94)</f>
        <v>568.42558083965969</v>
      </c>
      <c r="L94" s="2">
        <f>TREND(Calibration!$A$2:$A$4,Calibration!$D$2:$D$4,G94)</f>
        <v>530.4554006658027</v>
      </c>
    </row>
    <row r="95" spans="1:12" x14ac:dyDescent="0.25">
      <c r="A95">
        <v>465091</v>
      </c>
      <c r="B95">
        <v>14.696999549999999</v>
      </c>
      <c r="C95">
        <v>0.62319999999999998</v>
      </c>
      <c r="D95">
        <v>849.58001708999996</v>
      </c>
      <c r="E95">
        <v>1.4635000199999999</v>
      </c>
      <c r="F95">
        <v>625.40502930000002</v>
      </c>
      <c r="G95">
        <v>1.3852000200000001</v>
      </c>
      <c r="H95">
        <v>9.9000003020963209E+37</v>
      </c>
      <c r="J95" s="2">
        <f>TREND(Calibration!$A$2:$A$4,Calibration!$B$2:$B$4,C95)</f>
        <v>398.95947200747042</v>
      </c>
      <c r="K95" s="2">
        <f>TREND(Calibration!$A$2:$A$4,Calibration!$C$2:$C$4,E95)</f>
        <v>572.35008472420452</v>
      </c>
      <c r="L95" s="2">
        <f>TREND(Calibration!$A$2:$A$4,Calibration!$D$2:$D$4,G95)</f>
        <v>530.00195842261462</v>
      </c>
    </row>
    <row r="96" spans="1:12" x14ac:dyDescent="0.25">
      <c r="A96">
        <v>470090</v>
      </c>
      <c r="B96">
        <v>14.56700039</v>
      </c>
      <c r="C96">
        <v>0.62429999999999997</v>
      </c>
      <c r="D96">
        <v>9.9000003020963209E+37</v>
      </c>
      <c r="E96">
        <v>1.46510005</v>
      </c>
      <c r="F96">
        <v>526.30999756000006</v>
      </c>
      <c r="G96">
        <v>1.3830000200000001</v>
      </c>
      <c r="H96">
        <v>9.9000003020963209E+37</v>
      </c>
      <c r="J96" s="2">
        <f>TREND(Calibration!$A$2:$A$4,Calibration!$B$2:$B$4,C96)</f>
        <v>399.63417991707979</v>
      </c>
      <c r="K96" s="2">
        <f>TREND(Calibration!$A$2:$A$4,Calibration!$C$2:$C$4,E96)</f>
        <v>572.99743370456019</v>
      </c>
      <c r="L96" s="2">
        <f>TREND(Calibration!$A$2:$A$4,Calibration!$D$2:$D$4,G96)</f>
        <v>529.09503271234234</v>
      </c>
    </row>
    <row r="97" spans="1:12" x14ac:dyDescent="0.25">
      <c r="A97">
        <v>475101</v>
      </c>
      <c r="B97">
        <v>14.397999759999999</v>
      </c>
      <c r="C97">
        <v>0.62050002999999998</v>
      </c>
      <c r="D97">
        <v>1088.4510498</v>
      </c>
      <c r="E97">
        <v>1.42569995</v>
      </c>
      <c r="F97">
        <v>818.30603026999995</v>
      </c>
      <c r="G97">
        <v>1.3835999999999999</v>
      </c>
      <c r="H97">
        <v>9.9000003020963209E+37</v>
      </c>
      <c r="J97" s="2">
        <f>TREND(Calibration!$A$2:$A$4,Calibration!$B$2:$B$4,C97)</f>
        <v>397.30338917591774</v>
      </c>
      <c r="K97" s="2">
        <f>TREND(Calibration!$A$2:$A$4,Calibration!$C$2:$C$4,E97)</f>
        <v>557.05672349230792</v>
      </c>
      <c r="L97" s="2">
        <f>TREND(Calibration!$A$2:$A$4,Calibration!$D$2:$D$4,G97)</f>
        <v>529.34236784309189</v>
      </c>
    </row>
    <row r="98" spans="1:12" x14ac:dyDescent="0.25">
      <c r="A98">
        <v>480091</v>
      </c>
      <c r="B98">
        <v>14.28800011</v>
      </c>
      <c r="C98">
        <v>0.61830001999999995</v>
      </c>
      <c r="D98">
        <v>9.9000003020963209E+37</v>
      </c>
      <c r="E98">
        <v>1.43700004</v>
      </c>
      <c r="F98">
        <v>331.65600585999999</v>
      </c>
      <c r="G98">
        <v>1.3797999599999999</v>
      </c>
      <c r="H98">
        <v>9.9000003020963209E+37</v>
      </c>
      <c r="J98" s="2">
        <f>TREND(Calibration!$A$2:$A$4,Calibration!$B$2:$B$4,C98)</f>
        <v>395.9539672229908</v>
      </c>
      <c r="K98" s="2">
        <f>TREND(Calibration!$A$2:$A$4,Calibration!$C$2:$C$4,E98)</f>
        <v>561.62857635720854</v>
      </c>
      <c r="L98" s="2">
        <f>TREND(Calibration!$A$2:$A$4,Calibration!$D$2:$D$4,G98)</f>
        <v>527.77584330851789</v>
      </c>
    </row>
    <row r="99" spans="1:12" x14ac:dyDescent="0.25">
      <c r="A99">
        <v>485089</v>
      </c>
      <c r="B99">
        <v>14.277999879999999</v>
      </c>
      <c r="C99">
        <v>0.61940002000000005</v>
      </c>
      <c r="D99">
        <v>999.83300781000003</v>
      </c>
      <c r="E99">
        <v>1.3933000600000001</v>
      </c>
      <c r="F99">
        <v>720.02697753999996</v>
      </c>
      <c r="G99">
        <v>1.38250005</v>
      </c>
      <c r="H99">
        <v>9.9000003020963209E+37</v>
      </c>
      <c r="J99" s="2">
        <f>TREND(Calibration!$A$2:$A$4,Calibration!$B$2:$B$4,C99)</f>
        <v>396.62867513260022</v>
      </c>
      <c r="K99" s="2">
        <f>TREND(Calibration!$A$2:$A$4,Calibration!$C$2:$C$4,E99)</f>
        <v>543.9481969302218</v>
      </c>
      <c r="L99" s="2">
        <f>TREND(Calibration!$A$2:$A$4,Calibration!$D$2:$D$4,G99)</f>
        <v>528.88892559990381</v>
      </c>
    </row>
    <row r="100" spans="1:12" x14ac:dyDescent="0.25">
      <c r="A100">
        <v>490089</v>
      </c>
      <c r="B100">
        <v>14.31000042</v>
      </c>
      <c r="C100">
        <v>0.61830001999999995</v>
      </c>
      <c r="D100">
        <v>884.22100829999999</v>
      </c>
      <c r="E100">
        <v>1.4505000100000001</v>
      </c>
      <c r="F100">
        <v>894.49700928000004</v>
      </c>
      <c r="G100">
        <v>1.38139999</v>
      </c>
      <c r="H100">
        <v>9.9000003020963209E+37</v>
      </c>
      <c r="J100" s="2">
        <f>TREND(Calibration!$A$2:$A$4,Calibration!$B$2:$B$4,C100)</f>
        <v>395.9539672229908</v>
      </c>
      <c r="K100" s="2">
        <f>TREND(Calibration!$A$2:$A$4,Calibration!$C$2:$C$4,E100)</f>
        <v>567.09046883068197</v>
      </c>
      <c r="L100" s="2">
        <f>TREND(Calibration!$A$2:$A$4,Calibration!$D$2:$D$4,G100)</f>
        <v>528.43543801043018</v>
      </c>
    </row>
    <row r="101" spans="1:12" x14ac:dyDescent="0.25">
      <c r="A101">
        <v>495089</v>
      </c>
      <c r="B101">
        <v>14.40499973</v>
      </c>
      <c r="C101">
        <v>0.62269998000000004</v>
      </c>
      <c r="D101">
        <v>443.12600708000002</v>
      </c>
      <c r="E101">
        <v>1.3997999400000001</v>
      </c>
      <c r="F101">
        <v>9.9000003020963209E+37</v>
      </c>
      <c r="G101">
        <v>1.3809000300000001</v>
      </c>
      <c r="H101">
        <v>9.9000003020963209E+37</v>
      </c>
      <c r="J101" s="2">
        <f>TREND(Calibration!$A$2:$A$4,Calibration!$B$2:$B$4,C101)</f>
        <v>398.65277432659514</v>
      </c>
      <c r="K101" s="2">
        <f>TREND(Calibration!$A$2:$A$4,Calibration!$C$2:$C$4,E101)</f>
        <v>546.57795430379224</v>
      </c>
      <c r="L101" s="2">
        <f>TREND(Calibration!$A$2:$A$4,Calibration!$D$2:$D$4,G101)</f>
        <v>528.2293350203812</v>
      </c>
    </row>
    <row r="102" spans="1:12" x14ac:dyDescent="0.25">
      <c r="A102">
        <v>500089</v>
      </c>
      <c r="B102">
        <v>14.42099953</v>
      </c>
      <c r="C102">
        <v>0.62269998000000004</v>
      </c>
      <c r="D102">
        <v>1016.5700073199999</v>
      </c>
      <c r="E102">
        <v>1.4419000099999999</v>
      </c>
      <c r="F102">
        <v>9.9000003020963209E+37</v>
      </c>
      <c r="G102">
        <v>1.3840999599999999</v>
      </c>
      <c r="H102">
        <v>9.9000003020963209E+37</v>
      </c>
      <c r="J102" s="2">
        <f>TREND(Calibration!$A$2:$A$4,Calibration!$B$2:$B$4,C102)</f>
        <v>398.65277432659514</v>
      </c>
      <c r="K102" s="2">
        <f>TREND(Calibration!$A$2:$A$4,Calibration!$C$2:$C$4,E102)</f>
        <v>563.61103330068659</v>
      </c>
      <c r="L102" s="2">
        <f>TREND(Calibration!$A$2:$A$4,Calibration!$D$2:$D$4,G102)</f>
        <v>529.54847083314087</v>
      </c>
    </row>
    <row r="103" spans="1:12" x14ac:dyDescent="0.25">
      <c r="A103">
        <v>505102</v>
      </c>
      <c r="B103">
        <v>14.43900013</v>
      </c>
      <c r="C103">
        <v>0.62370002000000002</v>
      </c>
      <c r="D103">
        <v>9.9000003020963209E+37</v>
      </c>
      <c r="E103">
        <v>1.4619</v>
      </c>
      <c r="F103">
        <v>9.9000003020963209E+37</v>
      </c>
      <c r="G103">
        <v>1.3840999599999999</v>
      </c>
      <c r="H103">
        <v>9.9000003020963209E+37</v>
      </c>
      <c r="J103" s="2">
        <f>TREND(Calibration!$A$2:$A$4,Calibration!$B$2:$B$4,C103)</f>
        <v>399.26616968834577</v>
      </c>
      <c r="K103" s="2">
        <f>TREND(Calibration!$A$2:$A$4,Calibration!$C$2:$C$4,E103)</f>
        <v>571.7027397897042</v>
      </c>
      <c r="L103" s="2">
        <f>TREND(Calibration!$A$2:$A$4,Calibration!$D$2:$D$4,G103)</f>
        <v>529.54847083314087</v>
      </c>
    </row>
    <row r="104" spans="1:12" x14ac:dyDescent="0.25">
      <c r="A104">
        <v>510089</v>
      </c>
      <c r="B104">
        <v>14.38700008</v>
      </c>
      <c r="C104">
        <v>0.62699996999999996</v>
      </c>
      <c r="D104">
        <v>741.73400878999996</v>
      </c>
      <c r="E104">
        <v>1.4780999399999999</v>
      </c>
      <c r="F104">
        <v>9.9000003020963209E+37</v>
      </c>
      <c r="G104">
        <v>1.38569999</v>
      </c>
      <c r="H104">
        <v>9.9000003020963209E+37</v>
      </c>
      <c r="J104" s="2">
        <f>TREND(Calibration!$A$2:$A$4,Calibration!$B$2:$B$4,C104)</f>
        <v>401.29026274863241</v>
      </c>
      <c r="K104" s="2">
        <f>TREND(Calibration!$A$2:$A$4,Calibration!$C$2:$C$4,E104)</f>
        <v>578.2570010478197</v>
      </c>
      <c r="L104" s="2">
        <f>TREND(Calibration!$A$2:$A$4,Calibration!$D$2:$D$4,G104)</f>
        <v>530.20806553505315</v>
      </c>
    </row>
    <row r="105" spans="1:12" x14ac:dyDescent="0.25">
      <c r="A105">
        <v>515089</v>
      </c>
      <c r="B105">
        <v>14.32600021</v>
      </c>
      <c r="C105">
        <v>0.62319999999999998</v>
      </c>
      <c r="D105">
        <v>1197.0610351600001</v>
      </c>
      <c r="E105">
        <v>1.4921</v>
      </c>
      <c r="F105">
        <v>9.9000003020963209E+37</v>
      </c>
      <c r="G105">
        <v>1.3840999599999999</v>
      </c>
      <c r="H105">
        <v>9.9000003020963209E+37</v>
      </c>
      <c r="J105" s="2">
        <f>TREND(Calibration!$A$2:$A$4,Calibration!$B$2:$B$4,C105)</f>
        <v>398.95947200747042</v>
      </c>
      <c r="K105" s="2">
        <f>TREND(Calibration!$A$2:$A$4,Calibration!$C$2:$C$4,E105)</f>
        <v>583.92122269736228</v>
      </c>
      <c r="L105" s="2">
        <f>TREND(Calibration!$A$2:$A$4,Calibration!$D$2:$D$4,G105)</f>
        <v>529.54847083314087</v>
      </c>
    </row>
    <row r="106" spans="1:12" x14ac:dyDescent="0.25">
      <c r="A106">
        <v>520088</v>
      </c>
      <c r="B106">
        <v>14.17399979</v>
      </c>
      <c r="C106">
        <v>0.62159997</v>
      </c>
      <c r="D106">
        <v>884.47900390999996</v>
      </c>
      <c r="E106">
        <v>1.4630000599999999</v>
      </c>
      <c r="F106">
        <v>914.95599364999998</v>
      </c>
      <c r="G106">
        <v>1.3852000200000001</v>
      </c>
      <c r="H106">
        <v>9.9000003020963209E+37</v>
      </c>
      <c r="J106" s="2">
        <f>TREND(Calibration!$A$2:$A$4,Calibration!$B$2:$B$4,C106)</f>
        <v>397.9780602832775</v>
      </c>
      <c r="K106" s="2">
        <f>TREND(Calibration!$A$2:$A$4,Calibration!$C$2:$C$4,E106)</f>
        <v>572.14780814425387</v>
      </c>
      <c r="L106" s="2">
        <f>TREND(Calibration!$A$2:$A$4,Calibration!$D$2:$D$4,G106)</f>
        <v>530.00195842261462</v>
      </c>
    </row>
    <row r="107" spans="1:12" x14ac:dyDescent="0.25">
      <c r="A107">
        <v>525089</v>
      </c>
      <c r="B107">
        <v>14.06299973</v>
      </c>
      <c r="C107">
        <v>0.62540001000000001</v>
      </c>
      <c r="D107">
        <v>762.22198486000002</v>
      </c>
      <c r="E107">
        <v>1.4683999999999999</v>
      </c>
      <c r="F107">
        <v>915.99700928000004</v>
      </c>
      <c r="G107">
        <v>1.3840999599999999</v>
      </c>
      <c r="H107">
        <v>9.9000003020963209E+37</v>
      </c>
      <c r="J107" s="2">
        <f>TREND(Calibration!$A$2:$A$4,Calibration!$B$2:$B$4,C107)</f>
        <v>400.30889396039743</v>
      </c>
      <c r="K107" s="2">
        <f>TREND(Calibration!$A$2:$A$4,Calibration!$C$2:$C$4,E107)</f>
        <v>574.33254571353791</v>
      </c>
      <c r="L107" s="2">
        <f>TREND(Calibration!$A$2:$A$4,Calibration!$D$2:$D$4,G107)</f>
        <v>529.54847083314087</v>
      </c>
    </row>
    <row r="108" spans="1:12" x14ac:dyDescent="0.25">
      <c r="A108">
        <v>530088</v>
      </c>
      <c r="B108">
        <v>13.99800014</v>
      </c>
      <c r="C108">
        <v>0.62209999999999999</v>
      </c>
      <c r="D108">
        <v>9.9000003020963209E+37</v>
      </c>
      <c r="E108">
        <v>1.4592000199999999</v>
      </c>
      <c r="F108">
        <v>748.61999512</v>
      </c>
      <c r="G108">
        <v>1.38250005</v>
      </c>
      <c r="H108">
        <v>9.9000003020963209E+37</v>
      </c>
      <c r="J108" s="2">
        <f>TREND(Calibration!$A$2:$A$4,Calibration!$B$2:$B$4,C108)</f>
        <v>398.28476409786111</v>
      </c>
      <c r="K108" s="2">
        <f>TREND(Calibration!$A$2:$A$4,Calibration!$C$2:$C$4,E108)</f>
        <v>570.61036695920689</v>
      </c>
      <c r="L108" s="2">
        <f>TREND(Calibration!$A$2:$A$4,Calibration!$D$2:$D$4,G108)</f>
        <v>528.88892559990381</v>
      </c>
    </row>
    <row r="109" spans="1:12" x14ac:dyDescent="0.25">
      <c r="A109">
        <v>535088</v>
      </c>
      <c r="B109">
        <v>14.006999970000001</v>
      </c>
      <c r="C109">
        <v>0.62480002999999995</v>
      </c>
      <c r="D109">
        <v>892.87402343999997</v>
      </c>
      <c r="E109">
        <v>1.41760004</v>
      </c>
      <c r="F109">
        <v>895.88000488</v>
      </c>
      <c r="G109">
        <v>1.38569999</v>
      </c>
      <c r="H109">
        <v>9.9000003020963209E+37</v>
      </c>
      <c r="J109" s="2">
        <f>TREND(Calibration!$A$2:$A$4,Calibration!$B$2:$B$4,C109)</f>
        <v>399.94088373166335</v>
      </c>
      <c r="K109" s="2">
        <f>TREND(Calibration!$A$2:$A$4,Calibration!$C$2:$C$4,E109)</f>
        <v>553.77961713838181</v>
      </c>
      <c r="L109" s="2">
        <f>TREND(Calibration!$A$2:$A$4,Calibration!$D$2:$D$4,G109)</f>
        <v>530.20806553505315</v>
      </c>
    </row>
    <row r="110" spans="1:12" x14ac:dyDescent="0.25">
      <c r="A110">
        <v>540089</v>
      </c>
      <c r="B110">
        <v>14.100999829999999</v>
      </c>
      <c r="C110">
        <v>0.62540001000000001</v>
      </c>
      <c r="D110">
        <v>702.16497803000004</v>
      </c>
      <c r="E110">
        <v>1.4073</v>
      </c>
      <c r="F110">
        <v>1173.5970459</v>
      </c>
      <c r="G110">
        <v>1.38469994</v>
      </c>
      <c r="H110">
        <v>9.9000003020963209E+37</v>
      </c>
      <c r="J110" s="2">
        <f>TREND(Calibration!$A$2:$A$4,Calibration!$B$2:$B$4,C110)</f>
        <v>400.30889396039743</v>
      </c>
      <c r="K110" s="2">
        <f>TREND(Calibration!$A$2:$A$4,Calibration!$C$2:$C$4,E110)</f>
        <v>549.61237002950122</v>
      </c>
      <c r="L110" s="2">
        <f>TREND(Calibration!$A$2:$A$4,Calibration!$D$2:$D$4,G110)</f>
        <v>529.79580596389053</v>
      </c>
    </row>
    <row r="111" spans="1:12" x14ac:dyDescent="0.25">
      <c r="A111">
        <v>545088</v>
      </c>
      <c r="B111">
        <v>14.16300011</v>
      </c>
      <c r="C111">
        <v>0.62749999999999995</v>
      </c>
      <c r="D111">
        <v>484.16699218999997</v>
      </c>
      <c r="E111">
        <v>1.3830000200000001</v>
      </c>
      <c r="F111">
        <v>9.9000003020963209E+37</v>
      </c>
      <c r="G111">
        <v>1.3830000200000001</v>
      </c>
      <c r="H111">
        <v>9.9000003020963209E+37</v>
      </c>
      <c r="J111" s="2">
        <f>TREND(Calibration!$A$2:$A$4,Calibration!$B$2:$B$4,C111)</f>
        <v>401.59696656321603</v>
      </c>
      <c r="K111" s="2">
        <f>TREND(Calibration!$A$2:$A$4,Calibration!$C$2:$C$4,E111)</f>
        <v>539.78094982134121</v>
      </c>
      <c r="L111" s="2">
        <f>TREND(Calibration!$A$2:$A$4,Calibration!$D$2:$D$4,G111)</f>
        <v>529.09503271234234</v>
      </c>
    </row>
    <row r="112" spans="1:12" x14ac:dyDescent="0.25">
      <c r="A112">
        <v>550088</v>
      </c>
      <c r="B112">
        <v>14.26500034</v>
      </c>
      <c r="C112">
        <v>0.62589996999999997</v>
      </c>
      <c r="D112">
        <v>433.92300415</v>
      </c>
      <c r="E112">
        <v>1.39059997</v>
      </c>
      <c r="F112">
        <v>9.9000003020963209E+37</v>
      </c>
      <c r="G112">
        <v>1.3830000200000001</v>
      </c>
      <c r="H112">
        <v>9.9000003020963209E+37</v>
      </c>
      <c r="J112" s="2">
        <f>TREND(Calibration!$A$2:$A$4,Calibration!$B$2:$B$4,C112)</f>
        <v>400.6155548390231</v>
      </c>
      <c r="K112" s="2">
        <f>TREND(Calibration!$A$2:$A$4,Calibration!$C$2:$C$4,E112)</f>
        <v>542.85577959531645</v>
      </c>
      <c r="L112" s="2">
        <f>TREND(Calibration!$A$2:$A$4,Calibration!$D$2:$D$4,G112)</f>
        <v>529.09503271234234</v>
      </c>
    </row>
    <row r="113" spans="1:12" x14ac:dyDescent="0.25">
      <c r="A113">
        <v>555090</v>
      </c>
      <c r="B113">
        <v>14.31299973</v>
      </c>
      <c r="C113">
        <v>0.61890000000000001</v>
      </c>
      <c r="D113">
        <v>593.27398682</v>
      </c>
      <c r="E113">
        <v>1.4137999999999999</v>
      </c>
      <c r="F113">
        <v>1345.37402344</v>
      </c>
      <c r="G113">
        <v>1.38250005</v>
      </c>
      <c r="H113">
        <v>9.9000003020963209E+37</v>
      </c>
      <c r="J113" s="2">
        <f>TREND(Calibration!$A$2:$A$4,Calibration!$B$2:$B$4,C113)</f>
        <v>396.32197745172482</v>
      </c>
      <c r="K113" s="2">
        <f>TREND(Calibration!$A$2:$A$4,Calibration!$C$2:$C$4,E113)</f>
        <v>552.24217595333482</v>
      </c>
      <c r="L113" s="2">
        <f>TREND(Calibration!$A$2:$A$4,Calibration!$D$2:$D$4,G113)</f>
        <v>528.88892559990381</v>
      </c>
    </row>
    <row r="114" spans="1:12" x14ac:dyDescent="0.25">
      <c r="A114">
        <v>560090</v>
      </c>
      <c r="B114">
        <v>14.2840004</v>
      </c>
      <c r="C114">
        <v>0.63020003000000002</v>
      </c>
      <c r="D114">
        <v>563.31201171999999</v>
      </c>
      <c r="E114">
        <v>1.43110001</v>
      </c>
      <c r="F114">
        <v>9.9000003020963209E+37</v>
      </c>
      <c r="G114">
        <v>1.3852000200000001</v>
      </c>
      <c r="H114">
        <v>9.9000003020963209E+37</v>
      </c>
      <c r="J114" s="2">
        <f>TREND(Calibration!$A$2:$A$4,Calibration!$B$2:$B$4,C114)</f>
        <v>403.25308619701838</v>
      </c>
      <c r="K114" s="2">
        <f>TREND(Calibration!$A$2:$A$4,Calibration!$C$2:$C$4,E114)</f>
        <v>559.24150961185524</v>
      </c>
      <c r="L114" s="2">
        <f>TREND(Calibration!$A$2:$A$4,Calibration!$D$2:$D$4,G114)</f>
        <v>530.00195842261462</v>
      </c>
    </row>
    <row r="115" spans="1:12" x14ac:dyDescent="0.25">
      <c r="A115">
        <v>565089</v>
      </c>
      <c r="B115">
        <v>14.286000250000001</v>
      </c>
      <c r="C115">
        <v>0.63400000000000001</v>
      </c>
      <c r="D115">
        <v>1339.8110351600001</v>
      </c>
      <c r="E115">
        <v>1.47049999</v>
      </c>
      <c r="F115">
        <v>1021.76501465</v>
      </c>
      <c r="G115">
        <v>1.3830000200000001</v>
      </c>
      <c r="H115">
        <v>9.9000003020963209E+37</v>
      </c>
      <c r="J115" s="2">
        <f>TREND(Calibration!$A$2:$A$4,Calibration!$B$2:$B$4,C115)</f>
        <v>405.58387693818037</v>
      </c>
      <c r="K115" s="2">
        <f>TREND(Calibration!$A$2:$A$4,Calibration!$C$2:$C$4,E115)</f>
        <v>575.18217127384435</v>
      </c>
      <c r="L115" s="2">
        <f>TREND(Calibration!$A$2:$A$4,Calibration!$D$2:$D$4,G115)</f>
        <v>529.09503271234234</v>
      </c>
    </row>
    <row r="116" spans="1:12" x14ac:dyDescent="0.25">
      <c r="A116">
        <v>570089</v>
      </c>
      <c r="B116">
        <v>14.30799961</v>
      </c>
      <c r="C116">
        <v>0.63129997000000004</v>
      </c>
      <c r="D116">
        <v>9.9000003020963209E+37</v>
      </c>
      <c r="E116">
        <v>1.5163999800000001</v>
      </c>
      <c r="F116">
        <v>711.54498291000004</v>
      </c>
      <c r="G116">
        <v>1.38469994</v>
      </c>
      <c r="H116">
        <v>9.9000003020963209E+37</v>
      </c>
      <c r="J116" s="2">
        <f>TREND(Calibration!$A$2:$A$4,Calibration!$B$2:$B$4,C116)</f>
        <v>403.92775730437813</v>
      </c>
      <c r="K116" s="2">
        <f>TREND(Calibration!$A$2:$A$4,Calibration!$C$2:$C$4,E116)</f>
        <v>593.75264290552241</v>
      </c>
      <c r="L116" s="2">
        <f>TREND(Calibration!$A$2:$A$4,Calibration!$D$2:$D$4,G116)</f>
        <v>529.79580596389053</v>
      </c>
    </row>
    <row r="117" spans="1:12" x14ac:dyDescent="0.25">
      <c r="A117">
        <v>575089</v>
      </c>
      <c r="B117">
        <v>14.32600021</v>
      </c>
      <c r="C117">
        <v>0.63400000000000001</v>
      </c>
      <c r="D117">
        <v>9.9000003020963209E+37</v>
      </c>
      <c r="E117">
        <v>1.5055999799999999</v>
      </c>
      <c r="F117">
        <v>290.00500488</v>
      </c>
      <c r="G117">
        <v>1.38469994</v>
      </c>
      <c r="H117">
        <v>9.9000003020963209E+37</v>
      </c>
      <c r="J117" s="2">
        <f>TREND(Calibration!$A$2:$A$4,Calibration!$B$2:$B$4,C117)</f>
        <v>405.58387693818037</v>
      </c>
      <c r="K117" s="2">
        <f>TREND(Calibration!$A$2:$A$4,Calibration!$C$2:$C$4,E117)</f>
        <v>589.38311921669106</v>
      </c>
      <c r="L117" s="2">
        <f>TREND(Calibration!$A$2:$A$4,Calibration!$D$2:$D$4,G117)</f>
        <v>529.79580596389053</v>
      </c>
    </row>
    <row r="118" spans="1:12" x14ac:dyDescent="0.25">
      <c r="A118">
        <v>580090</v>
      </c>
      <c r="B118">
        <v>14.402000429999999</v>
      </c>
      <c r="C118">
        <v>0.64529996999999995</v>
      </c>
      <c r="D118">
        <v>9.9000003020963209E+37</v>
      </c>
      <c r="E118">
        <v>1.42569995</v>
      </c>
      <c r="F118">
        <v>204.83599853999999</v>
      </c>
      <c r="G118">
        <v>1.3840999599999999</v>
      </c>
      <c r="H118">
        <v>9.9000003020963209E+37</v>
      </c>
      <c r="J118" s="2">
        <f>TREND(Calibration!$A$2:$A$4,Calibration!$B$2:$B$4,C118)</f>
        <v>412.51494888122426</v>
      </c>
      <c r="K118" s="2">
        <f>TREND(Calibration!$A$2:$A$4,Calibration!$C$2:$C$4,E118)</f>
        <v>557.05672349230792</v>
      </c>
      <c r="L118" s="2">
        <f>TREND(Calibration!$A$2:$A$4,Calibration!$D$2:$D$4,G118)</f>
        <v>529.54847083314087</v>
      </c>
    </row>
    <row r="119" spans="1:12" x14ac:dyDescent="0.25">
      <c r="A119">
        <v>585090</v>
      </c>
      <c r="B119">
        <v>14.48400021</v>
      </c>
      <c r="C119">
        <v>0.65399998000000004</v>
      </c>
      <c r="D119">
        <v>1297.9110107399999</v>
      </c>
      <c r="E119">
        <v>1.4386999600000001</v>
      </c>
      <c r="F119">
        <v>318.69601440000002</v>
      </c>
      <c r="G119">
        <v>1.38030005</v>
      </c>
      <c r="H119">
        <v>9.9000003020963209E+37</v>
      </c>
      <c r="J119" s="2">
        <f>TREND(Calibration!$A$2:$A$4,Calibration!$B$2:$B$4,C119)</f>
        <v>417.85128120911554</v>
      </c>
      <c r="K119" s="2">
        <f>TREND(Calibration!$A$2:$A$4,Calibration!$C$2:$C$4,E119)</f>
        <v>562.31633938583059</v>
      </c>
      <c r="L119" s="2">
        <f>TREND(Calibration!$A$2:$A$4,Calibration!$D$2:$D$4,G119)</f>
        <v>527.98199988963154</v>
      </c>
    </row>
    <row r="120" spans="1:12" x14ac:dyDescent="0.25">
      <c r="A120">
        <v>590090</v>
      </c>
      <c r="B120">
        <v>14.65999985</v>
      </c>
      <c r="C120">
        <v>0.65990000999999998</v>
      </c>
      <c r="D120">
        <v>1125.02502441</v>
      </c>
      <c r="E120">
        <v>1.4505000100000001</v>
      </c>
      <c r="F120">
        <v>585.51599121000004</v>
      </c>
      <c r="G120">
        <v>1.38250005</v>
      </c>
      <c r="H120">
        <v>9.9000003020963209E+37</v>
      </c>
      <c r="J120" s="2">
        <f>TREND(Calibration!$A$2:$A$4,Calibration!$B$2:$B$4,C120)</f>
        <v>421.47018748905407</v>
      </c>
      <c r="K120" s="2">
        <f>TREND(Calibration!$A$2:$A$4,Calibration!$C$2:$C$4,E120)</f>
        <v>567.09046883068197</v>
      </c>
      <c r="L120" s="2">
        <f>TREND(Calibration!$A$2:$A$4,Calibration!$D$2:$D$4,G120)</f>
        <v>528.88892559990381</v>
      </c>
    </row>
    <row r="121" spans="1:12" x14ac:dyDescent="0.25">
      <c r="A121">
        <v>595090</v>
      </c>
      <c r="B121">
        <v>14.75599957</v>
      </c>
      <c r="C121">
        <v>0.65829998000000001</v>
      </c>
      <c r="D121">
        <v>806.72100829999999</v>
      </c>
      <c r="E121">
        <v>1.47490001</v>
      </c>
      <c r="F121">
        <v>1020.70501709</v>
      </c>
      <c r="G121">
        <v>1.3852000200000001</v>
      </c>
      <c r="H121">
        <v>9.9000003020963209E+37</v>
      </c>
      <c r="J121" s="2">
        <f>TREND(Calibration!$A$2:$A$4,Calibration!$B$2:$B$4,C121)</f>
        <v>420.48877576486115</v>
      </c>
      <c r="K121" s="2">
        <f>TREND(Calibration!$A$2:$A$4,Calibration!$C$2:$C$4,E121)</f>
        <v>576.96235568322697</v>
      </c>
      <c r="L121" s="2">
        <f>TREND(Calibration!$A$2:$A$4,Calibration!$D$2:$D$4,G121)</f>
        <v>530.00195842261462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14.85700035</v>
      </c>
      <c r="C2">
        <v>0.65240001999999997</v>
      </c>
      <c r="D2">
        <v>469.10198974999997</v>
      </c>
      <c r="E2">
        <v>1.47650003</v>
      </c>
      <c r="F2">
        <v>9.9000003020963209E+37</v>
      </c>
      <c r="G2">
        <v>1.38569999</v>
      </c>
      <c r="H2">
        <v>9.9000003020963209E+37</v>
      </c>
      <c r="J2" s="2">
        <f>TREND(Calibration!$A$2:$A$4,Calibration!$B$2:$B$4,C2)</f>
        <v>416.86991242088044</v>
      </c>
      <c r="K2" s="2">
        <f>TREND(Calibration!$A$2:$A$4,Calibration!$C$2:$C$4,E2)</f>
        <v>577.6097006177273</v>
      </c>
      <c r="L2" s="2">
        <f>TREND(Calibration!$A$2:$A$4,Calibration!$D$2:$D$4,G2)</f>
        <v>530.20806553505315</v>
      </c>
      <c r="N2" s="2">
        <f>AVERAGE(J2:J265)</f>
        <v>402.99621779095111</v>
      </c>
    </row>
    <row r="3" spans="1:14" x14ac:dyDescent="0.25">
      <c r="A3">
        <v>5076</v>
      </c>
      <c r="B3">
        <v>14.92199993</v>
      </c>
      <c r="C3">
        <v>0.65450001000000002</v>
      </c>
      <c r="D3">
        <v>1282.3630371100001</v>
      </c>
      <c r="E3">
        <v>1.51049995</v>
      </c>
      <c r="F3">
        <v>9.9000003020963209E+37</v>
      </c>
      <c r="G3">
        <v>1.3830000200000001</v>
      </c>
      <c r="H3">
        <v>9.9000003020963209E+37</v>
      </c>
      <c r="J3" s="2">
        <f>TREND(Calibration!$A$2:$A$4,Calibration!$B$2:$B$4,C3)</f>
        <v>418.15798502369915</v>
      </c>
      <c r="K3" s="2">
        <f>TREND(Calibration!$A$2:$A$4,Calibration!$C$2:$C$4,E3)</f>
        <v>591.3655761601691</v>
      </c>
      <c r="L3" s="2">
        <f>TREND(Calibration!$A$2:$A$4,Calibration!$D$2:$D$4,G3)</f>
        <v>529.09503271234234</v>
      </c>
    </row>
    <row r="4" spans="1:14" x14ac:dyDescent="0.25">
      <c r="A4">
        <v>10076</v>
      </c>
      <c r="B4">
        <v>14.916000370000001</v>
      </c>
      <c r="C4">
        <v>0.65069997000000002</v>
      </c>
      <c r="D4">
        <v>9.9000003020963209E+37</v>
      </c>
      <c r="E4">
        <v>1.55480003</v>
      </c>
      <c r="F4">
        <v>1167.3489990200001</v>
      </c>
      <c r="G4">
        <v>1.38469994</v>
      </c>
      <c r="H4">
        <v>9.9000003020963209E+37</v>
      </c>
      <c r="J4" s="2">
        <f>TREND(Calibration!$A$2:$A$4,Calibration!$B$2:$B$4,C4)</f>
        <v>415.82715134657923</v>
      </c>
      <c r="K4" s="2">
        <f>TREND(Calibration!$A$2:$A$4,Calibration!$C$2:$C$4,E4)</f>
        <v>609.28874736175476</v>
      </c>
      <c r="L4" s="2">
        <f>TREND(Calibration!$A$2:$A$4,Calibration!$D$2:$D$4,G4)</f>
        <v>529.79580596389053</v>
      </c>
    </row>
    <row r="5" spans="1:14" x14ac:dyDescent="0.25">
      <c r="A5">
        <v>15077</v>
      </c>
      <c r="B5">
        <v>14.88300037</v>
      </c>
      <c r="C5">
        <v>0.64910000999999995</v>
      </c>
      <c r="D5">
        <v>9.9000003020963209E+37</v>
      </c>
      <c r="E5">
        <v>1.08599997</v>
      </c>
      <c r="F5">
        <v>283.55499268</v>
      </c>
      <c r="G5">
        <v>1.38030005</v>
      </c>
      <c r="H5">
        <v>9.9000003020963209E+37</v>
      </c>
      <c r="J5" s="2">
        <f>TREND(Calibration!$A$2:$A$4,Calibration!$B$2:$B$4,C5)</f>
        <v>414.84578255834413</v>
      </c>
      <c r="K5" s="2">
        <f>TREND(Calibration!$A$2:$A$4,Calibration!$C$2:$C$4,E5)</f>
        <v>419.61902814920194</v>
      </c>
      <c r="L5" s="2">
        <f>TREND(Calibration!$A$2:$A$4,Calibration!$D$2:$D$4,G5)</f>
        <v>527.98199988963154</v>
      </c>
    </row>
    <row r="6" spans="1:14" x14ac:dyDescent="0.25">
      <c r="A6">
        <v>20078</v>
      </c>
      <c r="B6">
        <v>14.8409996</v>
      </c>
      <c r="C6">
        <v>0.63400000000000001</v>
      </c>
      <c r="D6">
        <v>1352.04003906</v>
      </c>
      <c r="E6">
        <v>1.3063999399999999</v>
      </c>
      <c r="F6">
        <v>297.94799805000002</v>
      </c>
      <c r="G6">
        <v>1.38250005</v>
      </c>
      <c r="H6">
        <v>9.9000003020963209E+37</v>
      </c>
      <c r="J6" s="2">
        <f>TREND(Calibration!$A$2:$A$4,Calibration!$B$2:$B$4,C6)</f>
        <v>405.58387693818037</v>
      </c>
      <c r="K6" s="2">
        <f>TREND(Calibration!$A$2:$A$4,Calibration!$C$2:$C$4,E6)</f>
        <v>508.78966610593568</v>
      </c>
      <c r="L6" s="2">
        <f>TREND(Calibration!$A$2:$A$4,Calibration!$D$2:$D$4,G6)</f>
        <v>528.88892559990381</v>
      </c>
    </row>
    <row r="7" spans="1:14" x14ac:dyDescent="0.25">
      <c r="A7">
        <v>25084</v>
      </c>
      <c r="B7">
        <v>14.85700035</v>
      </c>
      <c r="C7">
        <v>0.63559997000000001</v>
      </c>
      <c r="D7">
        <v>479.65798949999999</v>
      </c>
      <c r="E7">
        <v>1.3921999899999999</v>
      </c>
      <c r="F7">
        <v>9.9000003020963209E+37</v>
      </c>
      <c r="G7">
        <v>1.3840999599999999</v>
      </c>
      <c r="H7">
        <v>1120.99902344</v>
      </c>
      <c r="J7" s="2">
        <f>TREND(Calibration!$A$2:$A$4,Calibration!$B$2:$B$4,C7)</f>
        <v>406.56525186012368</v>
      </c>
      <c r="K7" s="2">
        <f>TREND(Calibration!$A$2:$A$4,Calibration!$C$2:$C$4,E7)</f>
        <v>543.50312452981677</v>
      </c>
      <c r="L7" s="2">
        <f>TREND(Calibration!$A$2:$A$4,Calibration!$D$2:$D$4,G7)</f>
        <v>529.54847083314087</v>
      </c>
    </row>
    <row r="8" spans="1:14" x14ac:dyDescent="0.25">
      <c r="A8">
        <v>30080</v>
      </c>
      <c r="B8">
        <v>14.817999840000001</v>
      </c>
      <c r="C8">
        <v>0.63290000000000002</v>
      </c>
      <c r="D8">
        <v>9.9000003020963209E+37</v>
      </c>
      <c r="E8">
        <v>1.3226000099999999</v>
      </c>
      <c r="F8">
        <v>870.64501953000001</v>
      </c>
      <c r="G8">
        <v>1.3830000200000001</v>
      </c>
      <c r="H8">
        <v>9.9000003020963209E+37</v>
      </c>
      <c r="J8" s="2">
        <f>TREND(Calibration!$A$2:$A$4,Calibration!$B$2:$B$4,C8)</f>
        <v>404.90916902857106</v>
      </c>
      <c r="K8" s="2">
        <f>TREND(Calibration!$A$2:$A$4,Calibration!$C$2:$C$4,E8)</f>
        <v>515.34397996016958</v>
      </c>
      <c r="L8" s="2">
        <f>TREND(Calibration!$A$2:$A$4,Calibration!$D$2:$D$4,G8)</f>
        <v>529.09503271234234</v>
      </c>
    </row>
    <row r="9" spans="1:14" x14ac:dyDescent="0.25">
      <c r="A9">
        <v>35080</v>
      </c>
      <c r="B9">
        <v>14.835000040000001</v>
      </c>
      <c r="C9">
        <v>0.63080000999999997</v>
      </c>
      <c r="D9">
        <v>795.33099364999998</v>
      </c>
      <c r="E9">
        <v>1.3674000500000001</v>
      </c>
      <c r="F9">
        <v>9.9000003020963209E+37</v>
      </c>
      <c r="G9">
        <v>1.38680005</v>
      </c>
      <c r="H9">
        <v>1333.3060302700001</v>
      </c>
      <c r="J9" s="2">
        <f>TREND(Calibration!$A$2:$A$4,Calibration!$B$2:$B$4,C9)</f>
        <v>403.62109642575234</v>
      </c>
      <c r="K9" s="2">
        <f>TREND(Calibration!$A$2:$A$4,Calibration!$C$2:$C$4,E9)</f>
        <v>533.46942774170611</v>
      </c>
      <c r="L9" s="2">
        <f>TREND(Calibration!$A$2:$A$4,Calibration!$D$2:$D$4,G9)</f>
        <v>530.66155312452679</v>
      </c>
    </row>
    <row r="10" spans="1:14" x14ac:dyDescent="0.25">
      <c r="A10">
        <v>40080</v>
      </c>
      <c r="B10">
        <v>14.84399986</v>
      </c>
      <c r="C10">
        <v>0.62699996999999996</v>
      </c>
      <c r="D10">
        <v>1092.06799316</v>
      </c>
      <c r="E10">
        <v>1.37220001</v>
      </c>
      <c r="F10">
        <v>9.9000003020963209E+37</v>
      </c>
      <c r="G10">
        <v>1.3830000200000001</v>
      </c>
      <c r="H10">
        <v>9.9000003020963209E+37</v>
      </c>
      <c r="J10" s="2">
        <f>TREND(Calibration!$A$2:$A$4,Calibration!$B$2:$B$4,C10)</f>
        <v>401.29026274863241</v>
      </c>
      <c r="K10" s="2">
        <f>TREND(Calibration!$A$2:$A$4,Calibration!$C$2:$C$4,E10)</f>
        <v>535.41142208665451</v>
      </c>
      <c r="L10" s="2">
        <f>TREND(Calibration!$A$2:$A$4,Calibration!$D$2:$D$4,G10)</f>
        <v>529.09503271234234</v>
      </c>
    </row>
    <row r="11" spans="1:14" x14ac:dyDescent="0.25">
      <c r="A11">
        <v>45080</v>
      </c>
      <c r="B11">
        <v>14.81499958</v>
      </c>
      <c r="C11">
        <v>0.62099998999999995</v>
      </c>
      <c r="D11">
        <v>1276.2869873</v>
      </c>
      <c r="E11">
        <v>1.38030005</v>
      </c>
      <c r="F11">
        <v>1205.0560302700001</v>
      </c>
      <c r="G11">
        <v>1.38469994</v>
      </c>
      <c r="H11">
        <v>9.9000003020963209E+37</v>
      </c>
      <c r="J11" s="2">
        <f>TREND(Calibration!$A$2:$A$4,Calibration!$B$2:$B$4,C11)</f>
        <v>397.61005005454348</v>
      </c>
      <c r="K11" s="2">
        <f>TREND(Calibration!$A$2:$A$4,Calibration!$C$2:$C$4,E11)</f>
        <v>538.68858103669902</v>
      </c>
      <c r="L11" s="2">
        <f>TREND(Calibration!$A$2:$A$4,Calibration!$D$2:$D$4,G11)</f>
        <v>529.79580596389053</v>
      </c>
    </row>
    <row r="12" spans="1:14" x14ac:dyDescent="0.25">
      <c r="A12">
        <v>50081</v>
      </c>
      <c r="B12">
        <v>14.760000229999999</v>
      </c>
      <c r="C12">
        <v>0.62429999999999997</v>
      </c>
      <c r="D12">
        <v>1090.6059570299999</v>
      </c>
      <c r="E12">
        <v>1.30260003</v>
      </c>
      <c r="F12">
        <v>1368.18395996</v>
      </c>
      <c r="G12">
        <v>1.38469994</v>
      </c>
      <c r="H12">
        <v>9.9000003020963209E+37</v>
      </c>
      <c r="J12" s="2">
        <f>TREND(Calibration!$A$2:$A$4,Calibration!$B$2:$B$4,C12)</f>
        <v>399.63417991707979</v>
      </c>
      <c r="K12" s="2">
        <f>TREND(Calibration!$A$2:$A$4,Calibration!$C$2:$C$4,E12)</f>
        <v>507.2522775170072</v>
      </c>
      <c r="L12" s="2">
        <f>TREND(Calibration!$A$2:$A$4,Calibration!$D$2:$D$4,G12)</f>
        <v>529.79580596389053</v>
      </c>
    </row>
    <row r="13" spans="1:14" x14ac:dyDescent="0.25">
      <c r="A13">
        <v>55090</v>
      </c>
      <c r="B13">
        <v>14.60400009</v>
      </c>
      <c r="C13">
        <v>0.62099998999999995</v>
      </c>
      <c r="D13">
        <v>9.9000003020963209E+37</v>
      </c>
      <c r="E13">
        <v>1.3532999800000001</v>
      </c>
      <c r="F13">
        <v>546.25299071999996</v>
      </c>
      <c r="G13">
        <v>1.38469994</v>
      </c>
      <c r="H13">
        <v>9.9000003020963209E+37</v>
      </c>
      <c r="J13" s="2">
        <f>TREND(Calibration!$A$2:$A$4,Calibration!$B$2:$B$4,C13)</f>
        <v>397.61005005454348</v>
      </c>
      <c r="K13" s="2">
        <f>TREND(Calibration!$A$2:$A$4,Calibration!$C$2:$C$4,E13)</f>
        <v>527.76474349363377</v>
      </c>
      <c r="L13" s="2">
        <f>TREND(Calibration!$A$2:$A$4,Calibration!$D$2:$D$4,G13)</f>
        <v>529.79580596389053</v>
      </c>
    </row>
    <row r="14" spans="1:14" x14ac:dyDescent="0.25">
      <c r="A14">
        <v>60080</v>
      </c>
      <c r="B14">
        <v>14.458000180000001</v>
      </c>
      <c r="C14">
        <v>0.62050002999999998</v>
      </c>
      <c r="D14">
        <v>1052.26501465</v>
      </c>
      <c r="E14">
        <v>1.3393000399999999</v>
      </c>
      <c r="F14">
        <v>870.36401366999996</v>
      </c>
      <c r="G14">
        <v>1.3852000200000001</v>
      </c>
      <c r="H14">
        <v>9.9000003020963209E+37</v>
      </c>
      <c r="J14" s="2">
        <f>TREND(Calibration!$A$2:$A$4,Calibration!$B$2:$B$4,C14)</f>
        <v>397.30338917591774</v>
      </c>
      <c r="K14" s="2">
        <f>TREND(Calibration!$A$2:$A$4,Calibration!$C$2:$C$4,E14)</f>
        <v>522.10057039435424</v>
      </c>
      <c r="L14" s="2">
        <f>TREND(Calibration!$A$2:$A$4,Calibration!$D$2:$D$4,G14)</f>
        <v>530.00195842261462</v>
      </c>
    </row>
    <row r="15" spans="1:14" x14ac:dyDescent="0.25">
      <c r="A15">
        <v>65081</v>
      </c>
      <c r="B15">
        <v>14.350999829999999</v>
      </c>
      <c r="C15">
        <v>0.61940002000000005</v>
      </c>
      <c r="D15">
        <v>540.58502196999996</v>
      </c>
      <c r="E15">
        <v>1.3631000499999999</v>
      </c>
      <c r="F15">
        <v>9.9000003020963209E+37</v>
      </c>
      <c r="G15">
        <v>1.38569999</v>
      </c>
      <c r="H15">
        <v>1109.1169433600001</v>
      </c>
      <c r="J15" s="2">
        <f>TREND(Calibration!$A$2:$A$4,Calibration!$B$2:$B$4,C15)</f>
        <v>396.62867513260022</v>
      </c>
      <c r="K15" s="2">
        <f>TREND(Calibration!$A$2:$A$4,Calibration!$C$2:$C$4,E15)</f>
        <v>531.72970997670836</v>
      </c>
      <c r="L15" s="2">
        <f>TREND(Calibration!$A$2:$A$4,Calibration!$D$2:$D$4,G15)</f>
        <v>530.20806553505315</v>
      </c>
    </row>
    <row r="16" spans="1:14" x14ac:dyDescent="0.25">
      <c r="A16">
        <v>70082</v>
      </c>
      <c r="B16">
        <v>14.27000046</v>
      </c>
      <c r="C16">
        <v>0.61559998999999999</v>
      </c>
      <c r="D16">
        <v>1267.1199951200001</v>
      </c>
      <c r="E16">
        <v>1.3436000299999999</v>
      </c>
      <c r="F16">
        <v>883.61102295000001</v>
      </c>
      <c r="G16">
        <v>1.3852000200000001</v>
      </c>
      <c r="H16">
        <v>9.9000003020963209E+37</v>
      </c>
      <c r="J16" s="2">
        <f>TREND(Calibration!$A$2:$A$4,Calibration!$B$2:$B$4,C16)</f>
        <v>394.29784758918851</v>
      </c>
      <c r="K16" s="2">
        <f>TREND(Calibration!$A$2:$A$4,Calibration!$C$2:$C$4,E16)</f>
        <v>523.84028411349675</v>
      </c>
      <c r="L16" s="2">
        <f>TREND(Calibration!$A$2:$A$4,Calibration!$D$2:$D$4,G16)</f>
        <v>530.00195842261462</v>
      </c>
    </row>
    <row r="17" spans="1:12" x14ac:dyDescent="0.25">
      <c r="A17">
        <v>75083</v>
      </c>
      <c r="B17">
        <v>14.227999690000001</v>
      </c>
      <c r="C17">
        <v>0.61510003000000002</v>
      </c>
      <c r="D17">
        <v>9.9000003020963209E+37</v>
      </c>
      <c r="E17">
        <v>1.31659997</v>
      </c>
      <c r="F17">
        <v>379.45800781000003</v>
      </c>
      <c r="G17">
        <v>1.38680005</v>
      </c>
      <c r="H17">
        <v>9.9000003020963209E+37</v>
      </c>
      <c r="J17" s="2">
        <f>TREND(Calibration!$A$2:$A$4,Calibration!$B$2:$B$4,C17)</f>
        <v>393.99118671056283</v>
      </c>
      <c r="K17" s="2">
        <f>TREND(Calibration!$A$2:$A$4,Calibration!$C$2:$C$4,E17)</f>
        <v>512.91645061628662</v>
      </c>
      <c r="L17" s="2">
        <f>TREND(Calibration!$A$2:$A$4,Calibration!$D$2:$D$4,G17)</f>
        <v>530.66155312452679</v>
      </c>
    </row>
    <row r="18" spans="1:12" x14ac:dyDescent="0.25">
      <c r="A18">
        <v>80083</v>
      </c>
      <c r="B18">
        <v>14.31200027</v>
      </c>
      <c r="C18">
        <v>0.61510003000000002</v>
      </c>
      <c r="D18">
        <v>9.9000003020963209E+37</v>
      </c>
      <c r="E18">
        <v>1.3161</v>
      </c>
      <c r="F18">
        <v>247.88400268999999</v>
      </c>
      <c r="G18">
        <v>1.38469994</v>
      </c>
      <c r="H18">
        <v>9.9000003020963209E+37</v>
      </c>
      <c r="J18" s="2">
        <f>TREND(Calibration!$A$2:$A$4,Calibration!$B$2:$B$4,C18)</f>
        <v>393.99118671056283</v>
      </c>
      <c r="K18" s="2">
        <f>TREND(Calibration!$A$2:$A$4,Calibration!$C$2:$C$4,E18)</f>
        <v>512.71416999048063</v>
      </c>
      <c r="L18" s="2">
        <f>TREND(Calibration!$A$2:$A$4,Calibration!$D$2:$D$4,G18)</f>
        <v>529.79580596389053</v>
      </c>
    </row>
    <row r="19" spans="1:12" x14ac:dyDescent="0.25">
      <c r="A19">
        <v>85083</v>
      </c>
      <c r="B19">
        <v>14.347999570000001</v>
      </c>
      <c r="C19">
        <v>0.62159997</v>
      </c>
      <c r="D19">
        <v>9.9000003020963209E+37</v>
      </c>
      <c r="E19">
        <v>1.2826000500000001</v>
      </c>
      <c r="F19">
        <v>117.6230011</v>
      </c>
      <c r="G19">
        <v>1.3900999999999999</v>
      </c>
      <c r="H19">
        <v>9.9000003020963209E+37</v>
      </c>
      <c r="J19" s="2">
        <f>TREND(Calibration!$A$2:$A$4,Calibration!$B$2:$B$4,C19)</f>
        <v>397.9780602832775</v>
      </c>
      <c r="K19" s="2">
        <f>TREND(Calibration!$A$2:$A$4,Calibration!$C$2:$C$4,E19)</f>
        <v>499.16057507384494</v>
      </c>
      <c r="L19" s="2">
        <f>TREND(Calibration!$A$2:$A$4,Calibration!$D$2:$D$4,G19)</f>
        <v>532.02192107798714</v>
      </c>
    </row>
    <row r="20" spans="1:12" x14ac:dyDescent="0.25">
      <c r="A20">
        <v>90083</v>
      </c>
      <c r="B20">
        <v>14.373999599999999</v>
      </c>
      <c r="C20">
        <v>0.61830001999999995</v>
      </c>
      <c r="D20">
        <v>1094.63793945</v>
      </c>
      <c r="E20">
        <v>1.32360005</v>
      </c>
      <c r="F20">
        <v>398.65798949999999</v>
      </c>
      <c r="G20">
        <v>1.38569999</v>
      </c>
      <c r="H20">
        <v>9.9000003020963209E+37</v>
      </c>
      <c r="J20" s="2">
        <f>TREND(Calibration!$A$2:$A$4,Calibration!$B$2:$B$4,C20)</f>
        <v>395.9539672229908</v>
      </c>
      <c r="K20" s="2">
        <f>TREND(Calibration!$A$2:$A$4,Calibration!$C$2:$C$4,E20)</f>
        <v>515.74858167033437</v>
      </c>
      <c r="L20" s="2">
        <f>TREND(Calibration!$A$2:$A$4,Calibration!$D$2:$D$4,G20)</f>
        <v>530.20806553505315</v>
      </c>
    </row>
    <row r="21" spans="1:12" x14ac:dyDescent="0.25">
      <c r="A21">
        <v>95083</v>
      </c>
      <c r="B21">
        <v>14.31200027</v>
      </c>
      <c r="C21">
        <v>0.62209999999999999</v>
      </c>
      <c r="D21">
        <v>1103.0190429700001</v>
      </c>
      <c r="E21">
        <v>1.3631000499999999</v>
      </c>
      <c r="F21">
        <v>678.77600098000005</v>
      </c>
      <c r="G21">
        <v>1.38569999</v>
      </c>
      <c r="H21">
        <v>9.9000003020963209E+37</v>
      </c>
      <c r="J21" s="2">
        <f>TREND(Calibration!$A$2:$A$4,Calibration!$B$2:$B$4,C21)</f>
        <v>398.28476409786111</v>
      </c>
      <c r="K21" s="2">
        <f>TREND(Calibration!$A$2:$A$4,Calibration!$C$2:$C$4,E21)</f>
        <v>531.72970997670836</v>
      </c>
      <c r="L21" s="2">
        <f>TREND(Calibration!$A$2:$A$4,Calibration!$D$2:$D$4,G21)</f>
        <v>530.20806553505315</v>
      </c>
    </row>
    <row r="22" spans="1:12" x14ac:dyDescent="0.25">
      <c r="A22">
        <v>100083</v>
      </c>
      <c r="B22">
        <v>14.286000250000001</v>
      </c>
      <c r="C22">
        <v>0.62209999999999999</v>
      </c>
      <c r="D22">
        <v>331.14199829</v>
      </c>
      <c r="E22">
        <v>1.3242000300000001</v>
      </c>
      <c r="F22">
        <v>9.9000003020963209E+37</v>
      </c>
      <c r="G22">
        <v>1.38629997</v>
      </c>
      <c r="H22">
        <v>1165.12402344</v>
      </c>
      <c r="J22" s="2">
        <f>TREND(Calibration!$A$2:$A$4,Calibration!$B$2:$B$4,C22)</f>
        <v>398.28476409786111</v>
      </c>
      <c r="K22" s="2">
        <f>TREND(Calibration!$A$2:$A$4,Calibration!$C$2:$C$4,E22)</f>
        <v>515.99132489467002</v>
      </c>
      <c r="L22" s="2">
        <f>TREND(Calibration!$A$2:$A$4,Calibration!$D$2:$D$4,G22)</f>
        <v>530.4554006658027</v>
      </c>
    </row>
    <row r="23" spans="1:12" x14ac:dyDescent="0.25">
      <c r="A23">
        <v>105092</v>
      </c>
      <c r="B23">
        <v>14.144000050000001</v>
      </c>
      <c r="C23">
        <v>0.62429999999999997</v>
      </c>
      <c r="D23">
        <v>9.9000003020963209E+37</v>
      </c>
      <c r="E23">
        <v>1.2826000500000001</v>
      </c>
      <c r="F23">
        <v>648.00598145000004</v>
      </c>
      <c r="G23">
        <v>1.38469994</v>
      </c>
      <c r="H23">
        <v>9.9000003020963209E+37</v>
      </c>
      <c r="J23" s="2">
        <f>TREND(Calibration!$A$2:$A$4,Calibration!$B$2:$B$4,C23)</f>
        <v>399.63417991707979</v>
      </c>
      <c r="K23" s="2">
        <f>TREND(Calibration!$A$2:$A$4,Calibration!$C$2:$C$4,E23)</f>
        <v>499.16057507384494</v>
      </c>
      <c r="L23" s="2">
        <f>TREND(Calibration!$A$2:$A$4,Calibration!$D$2:$D$4,G23)</f>
        <v>529.79580596389053</v>
      </c>
    </row>
    <row r="24" spans="1:12" x14ac:dyDescent="0.25">
      <c r="A24">
        <v>110084</v>
      </c>
      <c r="B24">
        <v>14.059000019999999</v>
      </c>
      <c r="C24">
        <v>0.62639999000000002</v>
      </c>
      <c r="D24">
        <v>142.375</v>
      </c>
      <c r="E24">
        <v>1.2884999500000001</v>
      </c>
      <c r="F24">
        <v>9.9000003020963209E+37</v>
      </c>
      <c r="G24">
        <v>1.38680005</v>
      </c>
      <c r="H24">
        <v>9.9000003020963209E+37</v>
      </c>
      <c r="J24" s="2">
        <f>TREND(Calibration!$A$2:$A$4,Calibration!$B$2:$B$4,C24)</f>
        <v>400.92225251989845</v>
      </c>
      <c r="K24" s="2">
        <f>TREND(Calibration!$A$2:$A$4,Calibration!$C$2:$C$4,E24)</f>
        <v>501.54758922307974</v>
      </c>
      <c r="L24" s="2">
        <f>TREND(Calibration!$A$2:$A$4,Calibration!$D$2:$D$4,G24)</f>
        <v>530.66155312452679</v>
      </c>
    </row>
    <row r="25" spans="1:12" x14ac:dyDescent="0.25">
      <c r="A25">
        <v>115085</v>
      </c>
      <c r="B25">
        <v>13.93299961</v>
      </c>
      <c r="C25">
        <v>0.62050002999999998</v>
      </c>
      <c r="D25">
        <v>9.9000003020963209E+37</v>
      </c>
      <c r="E25">
        <v>1.3285000300000001</v>
      </c>
      <c r="F25">
        <v>817.01000977000001</v>
      </c>
      <c r="G25">
        <v>1.3852000200000001</v>
      </c>
      <c r="H25">
        <v>9.9000003020963209E+37</v>
      </c>
      <c r="J25" s="2">
        <f>TREND(Calibration!$A$2:$A$4,Calibration!$B$2:$B$4,C25)</f>
        <v>397.30338917591774</v>
      </c>
      <c r="K25" s="2">
        <f>TREND(Calibration!$A$2:$A$4,Calibration!$C$2:$C$4,E25)</f>
        <v>517.73104265966765</v>
      </c>
      <c r="L25" s="2">
        <f>TREND(Calibration!$A$2:$A$4,Calibration!$D$2:$D$4,G25)</f>
        <v>530.00195842261462</v>
      </c>
    </row>
    <row r="26" spans="1:12" x14ac:dyDescent="0.25">
      <c r="A26">
        <v>120084</v>
      </c>
      <c r="B26">
        <v>13.949000359999999</v>
      </c>
      <c r="C26">
        <v>0.62480002999999995</v>
      </c>
      <c r="D26">
        <v>224.51300049</v>
      </c>
      <c r="E26">
        <v>1.3279999499999999</v>
      </c>
      <c r="F26">
        <v>1338.19104004</v>
      </c>
      <c r="G26">
        <v>1.38569999</v>
      </c>
      <c r="H26">
        <v>1196.44104004</v>
      </c>
      <c r="J26" s="2">
        <f>TREND(Calibration!$A$2:$A$4,Calibration!$B$2:$B$4,C26)</f>
        <v>399.94088373166335</v>
      </c>
      <c r="K26" s="2">
        <f>TREND(Calibration!$A$2:$A$4,Calibration!$C$2:$C$4,E26)</f>
        <v>517.52871752945373</v>
      </c>
      <c r="L26" s="2">
        <f>TREND(Calibration!$A$2:$A$4,Calibration!$D$2:$D$4,G26)</f>
        <v>530.20806553505315</v>
      </c>
    </row>
    <row r="27" spans="1:12" x14ac:dyDescent="0.25">
      <c r="A27">
        <v>125085</v>
      </c>
      <c r="B27">
        <v>13.99400043</v>
      </c>
      <c r="C27">
        <v>0.62269998000000004</v>
      </c>
      <c r="D27">
        <v>9.9000003020963209E+37</v>
      </c>
      <c r="E27">
        <v>1.29069996</v>
      </c>
      <c r="F27">
        <v>580.42102050999995</v>
      </c>
      <c r="G27">
        <v>1.3890000600000001</v>
      </c>
      <c r="H27">
        <v>9.9000003020963209E+37</v>
      </c>
      <c r="J27" s="2">
        <f>TREND(Calibration!$A$2:$A$4,Calibration!$B$2:$B$4,C27)</f>
        <v>398.65277432659514</v>
      </c>
      <c r="K27" s="2">
        <f>TREND(Calibration!$A$2:$A$4,Calibration!$C$2:$C$4,E27)</f>
        <v>502.43768142777094</v>
      </c>
      <c r="L27" s="2">
        <f>TREND(Calibration!$A$2:$A$4,Calibration!$D$2:$D$4,G27)</f>
        <v>531.56848295718862</v>
      </c>
    </row>
    <row r="28" spans="1:12" x14ac:dyDescent="0.25">
      <c r="A28">
        <v>130096</v>
      </c>
      <c r="B28">
        <v>14.118000029999999</v>
      </c>
      <c r="C28">
        <v>0.62429999999999997</v>
      </c>
      <c r="D28">
        <v>9.9000003020963209E+37</v>
      </c>
      <c r="E28">
        <v>1.2928999699999999</v>
      </c>
      <c r="F28">
        <v>425.84298705999998</v>
      </c>
      <c r="G28">
        <v>1.38740003</v>
      </c>
      <c r="H28">
        <v>9.9000003020963209E+37</v>
      </c>
      <c r="J28" s="2">
        <f>TREND(Calibration!$A$2:$A$4,Calibration!$B$2:$B$4,C28)</f>
        <v>399.63417991707979</v>
      </c>
      <c r="K28" s="2">
        <f>TREND(Calibration!$A$2:$A$4,Calibration!$C$2:$C$4,E28)</f>
        <v>503.32777363246225</v>
      </c>
      <c r="L28" s="2">
        <f>TREND(Calibration!$A$2:$A$4,Calibration!$D$2:$D$4,G28)</f>
        <v>530.90888825527634</v>
      </c>
    </row>
    <row r="29" spans="1:12" x14ac:dyDescent="0.25">
      <c r="A29">
        <v>135085</v>
      </c>
      <c r="B29">
        <v>14.272999759999999</v>
      </c>
      <c r="C29">
        <v>0.62480002999999995</v>
      </c>
      <c r="D29">
        <v>9.9000003020963209E+37</v>
      </c>
      <c r="E29">
        <v>1.3408999399999999</v>
      </c>
      <c r="F29">
        <v>47.0890007</v>
      </c>
      <c r="G29">
        <v>1.3895000200000001</v>
      </c>
      <c r="H29">
        <v>9.9000003020963209E+37</v>
      </c>
      <c r="J29" s="2">
        <f>TREND(Calibration!$A$2:$A$4,Calibration!$B$2:$B$4,C29)</f>
        <v>399.94088373166335</v>
      </c>
      <c r="K29" s="2">
        <f>TREND(Calibration!$A$2:$A$4,Calibration!$C$2:$C$4,E29)</f>
        <v>522.7478667785914</v>
      </c>
      <c r="L29" s="2">
        <f>TREND(Calibration!$A$2:$A$4,Calibration!$D$2:$D$4,G29)</f>
        <v>531.7745859472376</v>
      </c>
    </row>
    <row r="30" spans="1:12" x14ac:dyDescent="0.25">
      <c r="A30">
        <v>140085</v>
      </c>
      <c r="B30">
        <v>14.350999829999999</v>
      </c>
      <c r="C30">
        <v>0.62699996999999996</v>
      </c>
      <c r="D30">
        <v>1368.65002441</v>
      </c>
      <c r="E30">
        <v>1.2965999800000001</v>
      </c>
      <c r="F30">
        <v>276.99398803999998</v>
      </c>
      <c r="G30">
        <v>1.3895000200000001</v>
      </c>
      <c r="H30">
        <v>9.9000003020963209E+37</v>
      </c>
      <c r="J30" s="2">
        <f>TREND(Calibration!$A$2:$A$4,Calibration!$B$2:$B$4,C30)</f>
        <v>401.29026274863241</v>
      </c>
      <c r="K30" s="2">
        <f>TREND(Calibration!$A$2:$A$4,Calibration!$C$2:$C$4,E30)</f>
        <v>504.82474412726913</v>
      </c>
      <c r="L30" s="2">
        <f>TREND(Calibration!$A$2:$A$4,Calibration!$D$2:$D$4,G30)</f>
        <v>531.7745859472376</v>
      </c>
    </row>
    <row r="31" spans="1:12" x14ac:dyDescent="0.25">
      <c r="A31">
        <v>145095</v>
      </c>
      <c r="B31">
        <v>14.461000439999999</v>
      </c>
      <c r="C31">
        <v>0.63129997000000004</v>
      </c>
      <c r="D31">
        <v>675.58398437000005</v>
      </c>
      <c r="E31">
        <v>1.30200005</v>
      </c>
      <c r="F31">
        <v>1246.97497559</v>
      </c>
      <c r="G31">
        <v>1.38680005</v>
      </c>
      <c r="H31">
        <v>1145.1870117200001</v>
      </c>
      <c r="J31" s="2">
        <f>TREND(Calibration!$A$2:$A$4,Calibration!$B$2:$B$4,C31)</f>
        <v>403.92775730437813</v>
      </c>
      <c r="K31" s="2">
        <f>TREND(Calibration!$A$2:$A$4,Calibration!$C$2:$C$4,E31)</f>
        <v>507.00953429267156</v>
      </c>
      <c r="L31" s="2">
        <f>TREND(Calibration!$A$2:$A$4,Calibration!$D$2:$D$4,G31)</f>
        <v>530.66155312452679</v>
      </c>
    </row>
    <row r="32" spans="1:12" x14ac:dyDescent="0.25">
      <c r="A32">
        <v>150085</v>
      </c>
      <c r="B32">
        <v>14.45199966</v>
      </c>
      <c r="C32">
        <v>0.64160001</v>
      </c>
      <c r="D32">
        <v>9.9000003020963209E+37</v>
      </c>
      <c r="E32">
        <v>1.25339997</v>
      </c>
      <c r="F32">
        <v>556.97802734000004</v>
      </c>
      <c r="G32">
        <v>1.38569999</v>
      </c>
      <c r="H32">
        <v>9.9000003020963209E+37</v>
      </c>
      <c r="J32" s="2">
        <f>TREND(Calibration!$A$2:$A$4,Calibration!$B$2:$B$4,C32)</f>
        <v>410.24550135646228</v>
      </c>
      <c r="K32" s="2">
        <f>TREND(Calibration!$A$2:$A$4,Calibration!$C$2:$C$4,E32)</f>
        <v>487.34664532608826</v>
      </c>
      <c r="L32" s="2">
        <f>TREND(Calibration!$A$2:$A$4,Calibration!$D$2:$D$4,G32)</f>
        <v>530.20806553505315</v>
      </c>
    </row>
    <row r="33" spans="1:12" x14ac:dyDescent="0.25">
      <c r="A33">
        <v>155085</v>
      </c>
      <c r="B33">
        <v>14.47399998</v>
      </c>
      <c r="C33">
        <v>0.64480000999999998</v>
      </c>
      <c r="D33">
        <v>875.09100341999999</v>
      </c>
      <c r="E33">
        <v>1.2961000199999999</v>
      </c>
      <c r="F33">
        <v>9.9000003020963209E+37</v>
      </c>
      <c r="G33">
        <v>1.38680005</v>
      </c>
      <c r="H33">
        <v>9.9000003020963209E+37</v>
      </c>
      <c r="J33" s="2">
        <f>TREND(Calibration!$A$2:$A$4,Calibration!$B$2:$B$4,C33)</f>
        <v>412.20828800259852</v>
      </c>
      <c r="K33" s="2">
        <f>TREND(Calibration!$A$2:$A$4,Calibration!$C$2:$C$4,E33)</f>
        <v>504.62246754731825</v>
      </c>
      <c r="L33" s="2">
        <f>TREND(Calibration!$A$2:$A$4,Calibration!$D$2:$D$4,G33)</f>
        <v>530.66155312452679</v>
      </c>
    </row>
    <row r="34" spans="1:12" x14ac:dyDescent="0.25">
      <c r="A34">
        <v>160087</v>
      </c>
      <c r="B34">
        <v>14.47099972</v>
      </c>
      <c r="C34">
        <v>0.64529996999999995</v>
      </c>
      <c r="D34">
        <v>982.80499268000005</v>
      </c>
      <c r="E34">
        <v>1.3177000299999999</v>
      </c>
      <c r="F34">
        <v>9.9000003020963209E+37</v>
      </c>
      <c r="G34">
        <v>1.3852000200000001</v>
      </c>
      <c r="H34">
        <v>9.9000003020963209E+37</v>
      </c>
      <c r="J34" s="2">
        <f>TREND(Calibration!$A$2:$A$4,Calibration!$B$2:$B$4,C34)</f>
        <v>412.51494888122426</v>
      </c>
      <c r="K34" s="2">
        <f>TREND(Calibration!$A$2:$A$4,Calibration!$C$2:$C$4,E34)</f>
        <v>513.3615189708363</v>
      </c>
      <c r="L34" s="2">
        <f>TREND(Calibration!$A$2:$A$4,Calibration!$D$2:$D$4,G34)</f>
        <v>530.00195842261462</v>
      </c>
    </row>
    <row r="35" spans="1:12" x14ac:dyDescent="0.25">
      <c r="A35">
        <v>165086</v>
      </c>
      <c r="B35">
        <v>14.449000359999999</v>
      </c>
      <c r="C35">
        <v>0.64480000999999998</v>
      </c>
      <c r="D35">
        <v>1011.1900024399999</v>
      </c>
      <c r="E35">
        <v>1.2831000100000001</v>
      </c>
      <c r="F35">
        <v>9.9000003020963209E+37</v>
      </c>
      <c r="G35">
        <v>1.38469994</v>
      </c>
      <c r="H35">
        <v>9.9000003020963209E+37</v>
      </c>
      <c r="J35" s="2">
        <f>TREND(Calibration!$A$2:$A$4,Calibration!$B$2:$B$4,C35)</f>
        <v>412.20828800259852</v>
      </c>
      <c r="K35" s="2">
        <f>TREND(Calibration!$A$2:$A$4,Calibration!$C$2:$C$4,E35)</f>
        <v>499.36285165379559</v>
      </c>
      <c r="L35" s="2">
        <f>TREND(Calibration!$A$2:$A$4,Calibration!$D$2:$D$4,G35)</f>
        <v>529.79580596389053</v>
      </c>
    </row>
    <row r="36" spans="1:12" x14ac:dyDescent="0.25">
      <c r="A36">
        <v>170086</v>
      </c>
      <c r="B36">
        <v>14.458000180000001</v>
      </c>
      <c r="C36">
        <v>0.64050001000000001</v>
      </c>
      <c r="D36">
        <v>1018.7199707</v>
      </c>
      <c r="E36">
        <v>1.31719995</v>
      </c>
      <c r="F36">
        <v>9.9000003020963209E+37</v>
      </c>
      <c r="G36">
        <v>1.38569999</v>
      </c>
      <c r="H36">
        <v>9.9000003020963209E+37</v>
      </c>
      <c r="J36" s="2">
        <f>TREND(Calibration!$A$2:$A$4,Calibration!$B$2:$B$4,C36)</f>
        <v>409.57079344685292</v>
      </c>
      <c r="K36" s="2">
        <f>TREND(Calibration!$A$2:$A$4,Calibration!$C$2:$C$4,E36)</f>
        <v>513.15919384062238</v>
      </c>
      <c r="L36" s="2">
        <f>TREND(Calibration!$A$2:$A$4,Calibration!$D$2:$D$4,G36)</f>
        <v>530.20806553505315</v>
      </c>
    </row>
    <row r="37" spans="1:12" x14ac:dyDescent="0.25">
      <c r="A37">
        <v>175085</v>
      </c>
      <c r="B37">
        <v>14.54899979</v>
      </c>
      <c r="C37">
        <v>0.64160001</v>
      </c>
      <c r="D37">
        <v>1031.2829589800001</v>
      </c>
      <c r="E37">
        <v>1.27610004</v>
      </c>
      <c r="F37">
        <v>9.9000003020963209E+37</v>
      </c>
      <c r="G37">
        <v>1.38680005</v>
      </c>
      <c r="H37">
        <v>9.9000003020963209E+37</v>
      </c>
      <c r="J37" s="2">
        <f>TREND(Calibration!$A$2:$A$4,Calibration!$B$2:$B$4,C37)</f>
        <v>410.24550135646228</v>
      </c>
      <c r="K37" s="2">
        <f>TREND(Calibration!$A$2:$A$4,Calibration!$C$2:$C$4,E37)</f>
        <v>496.53076510415588</v>
      </c>
      <c r="L37" s="2">
        <f>TREND(Calibration!$A$2:$A$4,Calibration!$D$2:$D$4,G37)</f>
        <v>530.66155312452679</v>
      </c>
    </row>
    <row r="38" spans="1:12" x14ac:dyDescent="0.25">
      <c r="A38">
        <v>180087</v>
      </c>
      <c r="B38">
        <v>14.66300011</v>
      </c>
      <c r="C38">
        <v>0.63779998000000004</v>
      </c>
      <c r="D38">
        <v>875.06799316000001</v>
      </c>
      <c r="E38">
        <v>1.38250005</v>
      </c>
      <c r="F38">
        <v>9.9000003020963209E+37</v>
      </c>
      <c r="G38">
        <v>1.3830000200000001</v>
      </c>
      <c r="H38">
        <v>9.9000003020963209E+37</v>
      </c>
      <c r="J38" s="2">
        <f>TREND(Calibration!$A$2:$A$4,Calibration!$B$2:$B$4,C38)</f>
        <v>407.91467381305068</v>
      </c>
      <c r="K38" s="2">
        <f>TREND(Calibration!$A$2:$A$4,Calibration!$C$2:$C$4,E38)</f>
        <v>539.5786691955351</v>
      </c>
      <c r="L38" s="2">
        <f>TREND(Calibration!$A$2:$A$4,Calibration!$D$2:$D$4,G38)</f>
        <v>529.09503271234234</v>
      </c>
    </row>
    <row r="39" spans="1:12" x14ac:dyDescent="0.25">
      <c r="A39">
        <v>185086</v>
      </c>
      <c r="B39">
        <v>14.79599953</v>
      </c>
      <c r="C39">
        <v>0.63559997000000001</v>
      </c>
      <c r="D39">
        <v>1183.2220459</v>
      </c>
      <c r="E39">
        <v>1.32579994</v>
      </c>
      <c r="F39">
        <v>9.9000003020963209E+37</v>
      </c>
      <c r="G39">
        <v>1.38469994</v>
      </c>
      <c r="H39">
        <v>9.9000003020963209E+37</v>
      </c>
      <c r="J39" s="2">
        <f>TREND(Calibration!$A$2:$A$4,Calibration!$B$2:$B$4,C39)</f>
        <v>406.56525186012368</v>
      </c>
      <c r="K39" s="2">
        <f>TREND(Calibration!$A$2:$A$4,Calibration!$C$2:$C$4,E39)</f>
        <v>516.63862532476242</v>
      </c>
      <c r="L39" s="2">
        <f>TREND(Calibration!$A$2:$A$4,Calibration!$D$2:$D$4,G39)</f>
        <v>529.79580596389053</v>
      </c>
    </row>
    <row r="40" spans="1:12" x14ac:dyDescent="0.25">
      <c r="A40">
        <v>190087</v>
      </c>
      <c r="B40">
        <v>14.87699986</v>
      </c>
      <c r="C40">
        <v>0.63779998000000004</v>
      </c>
      <c r="D40">
        <v>9.9000003020963209E+37</v>
      </c>
      <c r="E40">
        <v>1.4013999699999999</v>
      </c>
      <c r="F40">
        <v>1006.43902588</v>
      </c>
      <c r="G40">
        <v>1.38629997</v>
      </c>
      <c r="H40">
        <v>9.9000003020963209E+37</v>
      </c>
      <c r="J40" s="2">
        <f>TREND(Calibration!$A$2:$A$4,Calibration!$B$2:$B$4,C40)</f>
        <v>407.91467381305068</v>
      </c>
      <c r="K40" s="2">
        <f>TREND(Calibration!$A$2:$A$4,Calibration!$C$2:$C$4,E40)</f>
        <v>547.2253032841478</v>
      </c>
      <c r="L40" s="2">
        <f>TREND(Calibration!$A$2:$A$4,Calibration!$D$2:$D$4,G40)</f>
        <v>530.4554006658027</v>
      </c>
    </row>
    <row r="41" spans="1:12" x14ac:dyDescent="0.25">
      <c r="A41">
        <v>195087</v>
      </c>
      <c r="B41">
        <v>14.94799995</v>
      </c>
      <c r="C41">
        <v>0.62429999999999997</v>
      </c>
      <c r="D41">
        <v>9.9000003020963209E+37</v>
      </c>
      <c r="E41">
        <v>1.3181999900000001</v>
      </c>
      <c r="F41">
        <v>814.32397461000005</v>
      </c>
      <c r="G41">
        <v>1.3890000600000001</v>
      </c>
      <c r="H41">
        <v>9.9000003020963209E+37</v>
      </c>
      <c r="J41" s="2">
        <f>TREND(Calibration!$A$2:$A$4,Calibration!$B$2:$B$4,C41)</f>
        <v>399.63417991707979</v>
      </c>
      <c r="K41" s="2">
        <f>TREND(Calibration!$A$2:$A$4,Calibration!$C$2:$C$4,E41)</f>
        <v>513.56379555078706</v>
      </c>
      <c r="L41" s="2">
        <f>TREND(Calibration!$A$2:$A$4,Calibration!$D$2:$D$4,G41)</f>
        <v>531.56848295718862</v>
      </c>
    </row>
    <row r="42" spans="1:12" x14ac:dyDescent="0.25">
      <c r="A42">
        <v>200086</v>
      </c>
      <c r="B42">
        <v>14.96800041</v>
      </c>
      <c r="C42">
        <v>0.62540001000000001</v>
      </c>
      <c r="D42">
        <v>634.56500243999994</v>
      </c>
      <c r="E42">
        <v>1.3311999999999999</v>
      </c>
      <c r="F42">
        <v>9.9000003020963209E+37</v>
      </c>
      <c r="G42">
        <v>1.38789999</v>
      </c>
      <c r="H42">
        <v>1342.9539794899999</v>
      </c>
      <c r="J42" s="2">
        <f>TREND(Calibration!$A$2:$A$4,Calibration!$B$2:$B$4,C42)</f>
        <v>400.30889396039743</v>
      </c>
      <c r="K42" s="2">
        <f>TREND(Calibration!$A$2:$A$4,Calibration!$C$2:$C$4,E42)</f>
        <v>518.82341144430973</v>
      </c>
      <c r="L42" s="2">
        <f>TREND(Calibration!$A$2:$A$4,Calibration!$D$2:$D$4,G42)</f>
        <v>531.11499124532531</v>
      </c>
    </row>
    <row r="43" spans="1:12" x14ac:dyDescent="0.25">
      <c r="A43">
        <v>205086</v>
      </c>
      <c r="B43">
        <v>14.899000170000001</v>
      </c>
      <c r="C43">
        <v>0.61669998999999998</v>
      </c>
      <c r="D43">
        <v>9.9000003020963209E+37</v>
      </c>
      <c r="E43">
        <v>1.3301000599999999</v>
      </c>
      <c r="F43">
        <v>639.03997803000004</v>
      </c>
      <c r="G43">
        <v>1.38680005</v>
      </c>
      <c r="H43">
        <v>9.9000003020963209E+37</v>
      </c>
      <c r="J43" s="2">
        <f>TREND(Calibration!$A$2:$A$4,Calibration!$B$2:$B$4,C43)</f>
        <v>394.97255549879787</v>
      </c>
      <c r="K43" s="2">
        <f>TREND(Calibration!$A$2:$A$4,Calibration!$C$2:$C$4,E43)</f>
        <v>518.37839164002332</v>
      </c>
      <c r="L43" s="2">
        <f>TREND(Calibration!$A$2:$A$4,Calibration!$D$2:$D$4,G43)</f>
        <v>530.66155312452679</v>
      </c>
    </row>
    <row r="44" spans="1:12" x14ac:dyDescent="0.25">
      <c r="A44">
        <v>210086</v>
      </c>
      <c r="B44">
        <v>14.78299999</v>
      </c>
      <c r="C44">
        <v>0.62269998000000004</v>
      </c>
      <c r="D44">
        <v>1133.60900879</v>
      </c>
      <c r="E44">
        <v>1.3603999600000001</v>
      </c>
      <c r="F44">
        <v>1009.15698242</v>
      </c>
      <c r="G44">
        <v>1.3895000200000001</v>
      </c>
      <c r="H44">
        <v>9.9000003020963209E+37</v>
      </c>
      <c r="J44" s="2">
        <f>TREND(Calibration!$A$2:$A$4,Calibration!$B$2:$B$4,C44)</f>
        <v>398.65277432659514</v>
      </c>
      <c r="K44" s="2">
        <f>TREND(Calibration!$A$2:$A$4,Calibration!$C$2:$C$4,E44)</f>
        <v>530.63729264180313</v>
      </c>
      <c r="L44" s="2">
        <f>TREND(Calibration!$A$2:$A$4,Calibration!$D$2:$D$4,G44)</f>
        <v>531.7745859472376</v>
      </c>
    </row>
    <row r="45" spans="1:12" x14ac:dyDescent="0.25">
      <c r="A45">
        <v>215086</v>
      </c>
      <c r="B45">
        <v>14.64000034</v>
      </c>
      <c r="C45">
        <v>0.62099998999999995</v>
      </c>
      <c r="D45">
        <v>9.9000003020963209E+37</v>
      </c>
      <c r="E45">
        <v>1.3301000599999999</v>
      </c>
      <c r="F45">
        <v>908.06097411999997</v>
      </c>
      <c r="G45">
        <v>1.3883999600000001</v>
      </c>
      <c r="H45">
        <v>9.9000003020963209E+37</v>
      </c>
      <c r="J45" s="2">
        <f>TREND(Calibration!$A$2:$A$4,Calibration!$B$2:$B$4,C45)</f>
        <v>397.61005005454348</v>
      </c>
      <c r="K45" s="2">
        <f>TREND(Calibration!$A$2:$A$4,Calibration!$C$2:$C$4,E45)</f>
        <v>518.37839164002332</v>
      </c>
      <c r="L45" s="2">
        <f>TREND(Calibration!$A$2:$A$4,Calibration!$D$2:$D$4,G45)</f>
        <v>531.32109835776396</v>
      </c>
    </row>
    <row r="46" spans="1:12" x14ac:dyDescent="0.25">
      <c r="A46">
        <v>220087</v>
      </c>
      <c r="B46">
        <v>14.555999760000001</v>
      </c>
      <c r="C46">
        <v>0.62099998999999995</v>
      </c>
      <c r="D46">
        <v>9.9000003020963209E+37</v>
      </c>
      <c r="E46">
        <v>1.32959998</v>
      </c>
      <c r="F46">
        <v>1044.5310058600001</v>
      </c>
      <c r="G46">
        <v>1.3895000200000001</v>
      </c>
      <c r="H46">
        <v>9.9000003020963209E+37</v>
      </c>
      <c r="J46" s="2">
        <f>TREND(Calibration!$A$2:$A$4,Calibration!$B$2:$B$4,C46)</f>
        <v>397.61005005454348</v>
      </c>
      <c r="K46" s="2">
        <f>TREND(Calibration!$A$2:$A$4,Calibration!$C$2:$C$4,E46)</f>
        <v>518.1760665098094</v>
      </c>
      <c r="L46" s="2">
        <f>TREND(Calibration!$A$2:$A$4,Calibration!$D$2:$D$4,G46)</f>
        <v>531.7745859472376</v>
      </c>
    </row>
    <row r="47" spans="1:12" x14ac:dyDescent="0.25">
      <c r="A47">
        <v>225087</v>
      </c>
      <c r="B47">
        <v>14.47099972</v>
      </c>
      <c r="C47">
        <v>0.62540001000000001</v>
      </c>
      <c r="D47">
        <v>1275.95996094</v>
      </c>
      <c r="E47">
        <v>1.3204</v>
      </c>
      <c r="F47">
        <v>941.99597168000003</v>
      </c>
      <c r="G47">
        <v>1.3900999999999999</v>
      </c>
      <c r="H47">
        <v>9.9000003020963209E+37</v>
      </c>
      <c r="J47" s="2">
        <f>TREND(Calibration!$A$2:$A$4,Calibration!$B$2:$B$4,C47)</f>
        <v>400.30889396039743</v>
      </c>
      <c r="K47" s="2">
        <f>TREND(Calibration!$A$2:$A$4,Calibration!$C$2:$C$4,E47)</f>
        <v>514.45388775547838</v>
      </c>
      <c r="L47" s="2">
        <f>TREND(Calibration!$A$2:$A$4,Calibration!$D$2:$D$4,G47)</f>
        <v>532.02192107798714</v>
      </c>
    </row>
    <row r="48" spans="1:12" x14ac:dyDescent="0.25">
      <c r="A48">
        <v>230086</v>
      </c>
      <c r="B48">
        <v>14.50399971</v>
      </c>
      <c r="C48">
        <v>0.62050002999999998</v>
      </c>
      <c r="D48">
        <v>9.9000003020963209E+37</v>
      </c>
      <c r="E48">
        <v>1.29990005</v>
      </c>
      <c r="F48">
        <v>1216.1059570299999</v>
      </c>
      <c r="G48">
        <v>1.39170003</v>
      </c>
      <c r="H48">
        <v>9.9000003020963209E+37</v>
      </c>
      <c r="J48" s="2">
        <f>TREND(Calibration!$A$2:$A$4,Calibration!$B$2:$B$4,C48)</f>
        <v>397.30338917591774</v>
      </c>
      <c r="K48" s="2">
        <f>TREND(Calibration!$A$2:$A$4,Calibration!$C$2:$C$4,E48)</f>
        <v>506.15990468650989</v>
      </c>
      <c r="L48" s="2">
        <f>TREND(Calibration!$A$2:$A$4,Calibration!$D$2:$D$4,G48)</f>
        <v>532.68151577989931</v>
      </c>
    </row>
    <row r="49" spans="1:12" x14ac:dyDescent="0.25">
      <c r="A49">
        <v>235086</v>
      </c>
      <c r="B49">
        <v>14.54599953</v>
      </c>
      <c r="C49">
        <v>0.62370002000000002</v>
      </c>
      <c r="D49">
        <v>945.15100098000005</v>
      </c>
      <c r="E49">
        <v>1.3489999800000001</v>
      </c>
      <c r="F49">
        <v>9.9000003020963209E+37</v>
      </c>
      <c r="G49">
        <v>1.3921999899999999</v>
      </c>
      <c r="H49">
        <v>9.9000003020963209E+37</v>
      </c>
      <c r="J49" s="2">
        <f>TREND(Calibration!$A$2:$A$4,Calibration!$B$2:$B$4,C49)</f>
        <v>399.26616968834577</v>
      </c>
      <c r="K49" s="2">
        <f>TREND(Calibration!$A$2:$A$4,Calibration!$C$2:$C$4,E49)</f>
        <v>526.02502572863614</v>
      </c>
      <c r="L49" s="2">
        <f>TREND(Calibration!$A$2:$A$4,Calibration!$D$2:$D$4,G49)</f>
        <v>532.88761876994829</v>
      </c>
    </row>
    <row r="50" spans="1:12" x14ac:dyDescent="0.25">
      <c r="A50">
        <v>240087</v>
      </c>
      <c r="B50">
        <v>14.623999599999999</v>
      </c>
      <c r="C50">
        <v>0.62639999000000002</v>
      </c>
      <c r="D50">
        <v>341.35400391000002</v>
      </c>
      <c r="E50">
        <v>1.28209996</v>
      </c>
      <c r="F50">
        <v>9.9000003020963209E+37</v>
      </c>
      <c r="G50">
        <v>1.3921999899999999</v>
      </c>
      <c r="H50">
        <v>1197.72302246</v>
      </c>
      <c r="J50" s="2">
        <f>TREND(Calibration!$A$2:$A$4,Calibration!$B$2:$B$4,C50)</f>
        <v>400.92225251989845</v>
      </c>
      <c r="K50" s="2">
        <f>TREND(Calibration!$A$2:$A$4,Calibration!$C$2:$C$4,E50)</f>
        <v>498.95824589777567</v>
      </c>
      <c r="L50" s="2">
        <f>TREND(Calibration!$A$2:$A$4,Calibration!$D$2:$D$4,G50)</f>
        <v>532.88761876994829</v>
      </c>
    </row>
    <row r="51" spans="1:12" x14ac:dyDescent="0.25">
      <c r="A51">
        <v>245087</v>
      </c>
      <c r="B51">
        <v>14.571999549999999</v>
      </c>
      <c r="C51">
        <v>0.62209999999999999</v>
      </c>
      <c r="D51">
        <v>1028.8249511700001</v>
      </c>
      <c r="E51">
        <v>1.3624999499999999</v>
      </c>
      <c r="F51">
        <v>9.9000003020963209E+37</v>
      </c>
      <c r="G51">
        <v>1.3933000600000001</v>
      </c>
      <c r="H51">
        <v>9.9000003020963209E+37</v>
      </c>
      <c r="J51" s="2">
        <f>TREND(Calibration!$A$2:$A$4,Calibration!$B$2:$B$4,C51)</f>
        <v>398.28476409786111</v>
      </c>
      <c r="K51" s="2">
        <f>TREND(Calibration!$A$2:$A$4,Calibration!$C$2:$C$4,E51)</f>
        <v>531.48691820210945</v>
      </c>
      <c r="L51" s="2">
        <f>TREND(Calibration!$A$2:$A$4,Calibration!$D$2:$D$4,G51)</f>
        <v>533.3411104818116</v>
      </c>
    </row>
    <row r="52" spans="1:12" x14ac:dyDescent="0.25">
      <c r="A52">
        <v>250086</v>
      </c>
      <c r="B52">
        <v>14.477999690000001</v>
      </c>
      <c r="C52">
        <v>0.61350000000000005</v>
      </c>
      <c r="D52">
        <v>1150.45703125</v>
      </c>
      <c r="E52">
        <v>1.30369997</v>
      </c>
      <c r="F52">
        <v>1197.1550293</v>
      </c>
      <c r="G52">
        <v>1.3933000600000001</v>
      </c>
      <c r="H52">
        <v>9.9000003020963209E+37</v>
      </c>
      <c r="J52" s="2">
        <f>TREND(Calibration!$A$2:$A$4,Calibration!$B$2:$B$4,C52)</f>
        <v>393.00977498636991</v>
      </c>
      <c r="K52" s="2">
        <f>TREND(Calibration!$A$2:$A$4,Calibration!$C$2:$C$4,E52)</f>
        <v>507.69729732129372</v>
      </c>
      <c r="L52" s="2">
        <f>TREND(Calibration!$A$2:$A$4,Calibration!$D$2:$D$4,G52)</f>
        <v>533.3411104818116</v>
      </c>
    </row>
    <row r="53" spans="1:12" x14ac:dyDescent="0.25">
      <c r="A53">
        <v>255087</v>
      </c>
      <c r="B53">
        <v>14.416000370000001</v>
      </c>
      <c r="C53">
        <v>0.61890000000000001</v>
      </c>
      <c r="D53">
        <v>407.72799683</v>
      </c>
      <c r="E53">
        <v>1.2496999499999999</v>
      </c>
      <c r="F53">
        <v>9.9000003020963209E+37</v>
      </c>
      <c r="G53">
        <v>1.3933000600000001</v>
      </c>
      <c r="H53">
        <v>9.9000003020963209E+37</v>
      </c>
      <c r="J53" s="2">
        <f>TREND(Calibration!$A$2:$A$4,Calibration!$B$2:$B$4,C53)</f>
        <v>396.32197745172482</v>
      </c>
      <c r="K53" s="2">
        <f>TREND(Calibration!$A$2:$A$4,Calibration!$C$2:$C$4,E53)</f>
        <v>485.84967078542621</v>
      </c>
      <c r="L53" s="2">
        <f>TREND(Calibration!$A$2:$A$4,Calibration!$D$2:$D$4,G53)</f>
        <v>533.3411104818116</v>
      </c>
    </row>
    <row r="54" spans="1:12" x14ac:dyDescent="0.25">
      <c r="A54">
        <v>260086</v>
      </c>
      <c r="B54">
        <v>14.27000046</v>
      </c>
      <c r="C54">
        <v>0.62099998999999995</v>
      </c>
      <c r="D54">
        <v>1041.18005371</v>
      </c>
      <c r="E54">
        <v>1.2632000400000001</v>
      </c>
      <c r="F54">
        <v>1287.6579589800001</v>
      </c>
      <c r="G54">
        <v>1.3911000499999999</v>
      </c>
      <c r="H54">
        <v>9.9000003020963209E+37</v>
      </c>
      <c r="J54" s="2">
        <f>TREND(Calibration!$A$2:$A$4,Calibration!$B$2:$B$4,C54)</f>
        <v>397.61005005454348</v>
      </c>
      <c r="K54" s="2">
        <f>TREND(Calibration!$A$2:$A$4,Calibration!$C$2:$C$4,E54)</f>
        <v>491.31161180916291</v>
      </c>
      <c r="L54" s="2">
        <f>TREND(Calibration!$A$2:$A$4,Calibration!$D$2:$D$4,G54)</f>
        <v>532.43418064914977</v>
      </c>
    </row>
    <row r="55" spans="1:12" x14ac:dyDescent="0.25">
      <c r="A55">
        <v>265086</v>
      </c>
      <c r="B55">
        <v>14.204999920000001</v>
      </c>
      <c r="C55">
        <v>0.62159997</v>
      </c>
      <c r="D55">
        <v>796.89001465000001</v>
      </c>
      <c r="E55">
        <v>1.39489996</v>
      </c>
      <c r="F55">
        <v>1240.45703125</v>
      </c>
      <c r="G55">
        <v>1.3900999999999999</v>
      </c>
      <c r="H55">
        <v>9.9000003020963209E+37</v>
      </c>
      <c r="J55" s="2">
        <f>TREND(Calibration!$A$2:$A$4,Calibration!$B$2:$B$4,C55)</f>
        <v>397.9780602832775</v>
      </c>
      <c r="K55" s="2">
        <f>TREND(Calibration!$A$2:$A$4,Calibration!$C$2:$C$4,E55)</f>
        <v>544.59549331445896</v>
      </c>
      <c r="L55" s="2">
        <f>TREND(Calibration!$A$2:$A$4,Calibration!$D$2:$D$4,G55)</f>
        <v>532.02192107798714</v>
      </c>
    </row>
    <row r="56" spans="1:12" x14ac:dyDescent="0.25">
      <c r="A56">
        <v>270086</v>
      </c>
      <c r="B56">
        <v>14.15699959</v>
      </c>
      <c r="C56">
        <v>0.62639999000000002</v>
      </c>
      <c r="D56">
        <v>1028.4649658200001</v>
      </c>
      <c r="E56">
        <v>1.2912000400000001</v>
      </c>
      <c r="F56">
        <v>811.88598633000004</v>
      </c>
      <c r="G56">
        <v>1.39059997</v>
      </c>
      <c r="H56">
        <v>9.9000003020963209E+37</v>
      </c>
      <c r="J56" s="2">
        <f>TREND(Calibration!$A$2:$A$4,Calibration!$B$2:$B$4,C56)</f>
        <v>400.92225251989845</v>
      </c>
      <c r="K56" s="2">
        <f>TREND(Calibration!$A$2:$A$4,Calibration!$C$2:$C$4,E56)</f>
        <v>502.64000655798498</v>
      </c>
      <c r="L56" s="2">
        <f>TREND(Calibration!$A$2:$A$4,Calibration!$D$2:$D$4,G56)</f>
        <v>532.22802819042568</v>
      </c>
    </row>
    <row r="57" spans="1:12" x14ac:dyDescent="0.25">
      <c r="A57">
        <v>275086</v>
      </c>
      <c r="B57">
        <v>14.10499954</v>
      </c>
      <c r="C57">
        <v>0.62699996999999996</v>
      </c>
      <c r="D57">
        <v>1252.3079834</v>
      </c>
      <c r="E57">
        <v>1.2879999900000001</v>
      </c>
      <c r="F57">
        <v>390.97500609999997</v>
      </c>
      <c r="G57">
        <v>1.3900999999999999</v>
      </c>
      <c r="H57">
        <v>9.9000003020963209E+37</v>
      </c>
      <c r="J57" s="2">
        <f>TREND(Calibration!$A$2:$A$4,Calibration!$B$2:$B$4,C57)</f>
        <v>401.29026274863241</v>
      </c>
      <c r="K57" s="2">
        <f>TREND(Calibration!$A$2:$A$4,Calibration!$C$2:$C$4,E57)</f>
        <v>501.34531264312898</v>
      </c>
      <c r="L57" s="2">
        <f>TREND(Calibration!$A$2:$A$4,Calibration!$D$2:$D$4,G57)</f>
        <v>532.02192107798714</v>
      </c>
    </row>
    <row r="58" spans="1:12" x14ac:dyDescent="0.25">
      <c r="A58">
        <v>280087</v>
      </c>
      <c r="B58">
        <v>14.088000299999999</v>
      </c>
      <c r="C58">
        <v>0.62540001000000001</v>
      </c>
      <c r="D58">
        <v>9.9000003020963209E+37</v>
      </c>
      <c r="E58">
        <v>1.2841999500000001</v>
      </c>
      <c r="F58">
        <v>187.39399718999999</v>
      </c>
      <c r="G58">
        <v>1.38789999</v>
      </c>
      <c r="H58">
        <v>9.9000003020963209E+37</v>
      </c>
      <c r="J58" s="2">
        <f>TREND(Calibration!$A$2:$A$4,Calibration!$B$2:$B$4,C58)</f>
        <v>400.30889396039743</v>
      </c>
      <c r="K58" s="2">
        <f>TREND(Calibration!$A$2:$A$4,Calibration!$C$2:$C$4,E58)</f>
        <v>499.8078714580821</v>
      </c>
      <c r="L58" s="2">
        <f>TREND(Calibration!$A$2:$A$4,Calibration!$D$2:$D$4,G58)</f>
        <v>531.11499124532531</v>
      </c>
    </row>
    <row r="59" spans="1:12" x14ac:dyDescent="0.25">
      <c r="A59">
        <v>285086</v>
      </c>
      <c r="B59">
        <v>14.12699986</v>
      </c>
      <c r="C59">
        <v>0.62910001999999998</v>
      </c>
      <c r="D59">
        <v>9.9000003020963209E+37</v>
      </c>
      <c r="E59">
        <v>1.2653000400000001</v>
      </c>
      <c r="F59">
        <v>265.07598876999998</v>
      </c>
      <c r="G59">
        <v>1.38629997</v>
      </c>
      <c r="H59">
        <v>9.9000003020963209E+37</v>
      </c>
      <c r="J59" s="2">
        <f>TREND(Calibration!$A$2:$A$4,Calibration!$B$2:$B$4,C59)</f>
        <v>402.57837215370074</v>
      </c>
      <c r="K59" s="2">
        <f>TREND(Calibration!$A$2:$A$4,Calibration!$C$2:$C$4,E59)</f>
        <v>492.16124141532453</v>
      </c>
      <c r="L59" s="2">
        <f>TREND(Calibration!$A$2:$A$4,Calibration!$D$2:$D$4,G59)</f>
        <v>530.4554006658027</v>
      </c>
    </row>
    <row r="60" spans="1:12" x14ac:dyDescent="0.25">
      <c r="A60">
        <v>290086</v>
      </c>
      <c r="B60">
        <v>14.166000370000001</v>
      </c>
      <c r="C60">
        <v>0.62269998000000004</v>
      </c>
      <c r="D60">
        <v>9.9000003020963209E+37</v>
      </c>
      <c r="E60">
        <v>1.3057999600000001</v>
      </c>
      <c r="F60">
        <v>164.41299437999999</v>
      </c>
      <c r="G60">
        <v>1.3835999999999999</v>
      </c>
      <c r="H60">
        <v>9.9000003020963209E+37</v>
      </c>
      <c r="J60" s="2">
        <f>TREND(Calibration!$A$2:$A$4,Calibration!$B$2:$B$4,C60)</f>
        <v>398.65277432659514</v>
      </c>
      <c r="K60" s="2">
        <f>TREND(Calibration!$A$2:$A$4,Calibration!$C$2:$C$4,E60)</f>
        <v>508.54692288160004</v>
      </c>
      <c r="L60" s="2">
        <f>TREND(Calibration!$A$2:$A$4,Calibration!$D$2:$D$4,G60)</f>
        <v>529.34236784309189</v>
      </c>
    </row>
    <row r="61" spans="1:12" x14ac:dyDescent="0.25">
      <c r="A61">
        <v>295086</v>
      </c>
      <c r="B61">
        <v>14.166000370000001</v>
      </c>
      <c r="C61">
        <v>0.62429999999999997</v>
      </c>
      <c r="D61">
        <v>1290.06799316</v>
      </c>
      <c r="E61">
        <v>1.32529998</v>
      </c>
      <c r="F61">
        <v>429.27801513999998</v>
      </c>
      <c r="G61">
        <v>1.38740003</v>
      </c>
      <c r="H61">
        <v>9.9000003020963209E+37</v>
      </c>
      <c r="J61" s="2">
        <f>TREND(Calibration!$A$2:$A$4,Calibration!$B$2:$B$4,C61)</f>
        <v>399.63417991707979</v>
      </c>
      <c r="K61" s="2">
        <f>TREND(Calibration!$A$2:$A$4,Calibration!$C$2:$C$4,E61)</f>
        <v>516.43634874481165</v>
      </c>
      <c r="L61" s="2">
        <f>TREND(Calibration!$A$2:$A$4,Calibration!$D$2:$D$4,G61)</f>
        <v>530.90888825527634</v>
      </c>
    </row>
    <row r="62" spans="1:12" x14ac:dyDescent="0.25">
      <c r="A62">
        <v>300086</v>
      </c>
      <c r="B62">
        <v>14.09500027</v>
      </c>
      <c r="C62">
        <v>0.62429999999999997</v>
      </c>
      <c r="D62">
        <v>9.9000003020963209E+37</v>
      </c>
      <c r="E62">
        <v>1.3301000599999999</v>
      </c>
      <c r="F62">
        <v>393.51901244999999</v>
      </c>
      <c r="G62">
        <v>1.38629997</v>
      </c>
      <c r="H62">
        <v>9.9000003020963209E+37</v>
      </c>
      <c r="J62" s="2">
        <f>TREND(Calibration!$A$2:$A$4,Calibration!$B$2:$B$4,C62)</f>
        <v>399.63417991707979</v>
      </c>
      <c r="K62" s="2">
        <f>TREND(Calibration!$A$2:$A$4,Calibration!$C$2:$C$4,E62)</f>
        <v>518.37839164002332</v>
      </c>
      <c r="L62" s="2">
        <f>TREND(Calibration!$A$2:$A$4,Calibration!$D$2:$D$4,G62)</f>
        <v>530.4554006658027</v>
      </c>
    </row>
    <row r="63" spans="1:12" x14ac:dyDescent="0.25">
      <c r="A63">
        <v>305086</v>
      </c>
      <c r="B63">
        <v>14.088000299999999</v>
      </c>
      <c r="C63">
        <v>0.62269998000000004</v>
      </c>
      <c r="D63">
        <v>9.9000003020963209E+37</v>
      </c>
      <c r="E63">
        <v>1.2706999800000001</v>
      </c>
      <c r="F63">
        <v>154.39100647000001</v>
      </c>
      <c r="G63">
        <v>1.38469994</v>
      </c>
      <c r="H63">
        <v>9.9000003020963209E+37</v>
      </c>
      <c r="J63" s="2">
        <f>TREND(Calibration!$A$2:$A$4,Calibration!$B$2:$B$4,C63)</f>
        <v>398.65277432659514</v>
      </c>
      <c r="K63" s="2">
        <f>TREND(Calibration!$A$2:$A$4,Calibration!$C$2:$C$4,E63)</f>
        <v>494.34597898460868</v>
      </c>
      <c r="L63" s="2">
        <f>TREND(Calibration!$A$2:$A$4,Calibration!$D$2:$D$4,G63)</f>
        <v>529.79580596389053</v>
      </c>
    </row>
    <row r="64" spans="1:12" x14ac:dyDescent="0.25">
      <c r="A64">
        <v>310087</v>
      </c>
      <c r="B64">
        <v>14.039999959999999</v>
      </c>
      <c r="C64">
        <v>0.62910001999999998</v>
      </c>
      <c r="D64">
        <v>9.9000003020963209E+37</v>
      </c>
      <c r="E64">
        <v>1.29069996</v>
      </c>
      <c r="F64">
        <v>56.25</v>
      </c>
      <c r="G64">
        <v>1.38789999</v>
      </c>
      <c r="H64">
        <v>9.9000003020963209E+37</v>
      </c>
      <c r="J64" s="2">
        <f>TREND(Calibration!$A$2:$A$4,Calibration!$B$2:$B$4,C64)</f>
        <v>402.57837215370074</v>
      </c>
      <c r="K64" s="2">
        <f>TREND(Calibration!$A$2:$A$4,Calibration!$C$2:$C$4,E64)</f>
        <v>502.43768142777094</v>
      </c>
      <c r="L64" s="2">
        <f>TREND(Calibration!$A$2:$A$4,Calibration!$D$2:$D$4,G64)</f>
        <v>531.11499124532531</v>
      </c>
    </row>
    <row r="65" spans="1:12" x14ac:dyDescent="0.25">
      <c r="A65">
        <v>315086</v>
      </c>
      <c r="B65">
        <v>14.085000040000001</v>
      </c>
      <c r="C65">
        <v>0.63559997000000001</v>
      </c>
      <c r="D65">
        <v>1355.7609863299999</v>
      </c>
      <c r="E65">
        <v>1.33070004</v>
      </c>
      <c r="F65">
        <v>538.39599609000004</v>
      </c>
      <c r="G65">
        <v>1.3883999600000001</v>
      </c>
      <c r="H65">
        <v>9.9000003020963209E+37</v>
      </c>
      <c r="J65" s="2">
        <f>TREND(Calibration!$A$2:$A$4,Calibration!$B$2:$B$4,C65)</f>
        <v>406.56525186012368</v>
      </c>
      <c r="K65" s="2">
        <f>TREND(Calibration!$A$2:$A$4,Calibration!$C$2:$C$4,E65)</f>
        <v>518.62113486435896</v>
      </c>
      <c r="L65" s="2">
        <f>TREND(Calibration!$A$2:$A$4,Calibration!$D$2:$D$4,G65)</f>
        <v>531.32109835776396</v>
      </c>
    </row>
    <row r="66" spans="1:12" x14ac:dyDescent="0.25">
      <c r="A66">
        <v>320086</v>
      </c>
      <c r="B66">
        <v>14.166000370000001</v>
      </c>
      <c r="C66">
        <v>0.63669997</v>
      </c>
      <c r="D66">
        <v>9.9000003020963209E+37</v>
      </c>
      <c r="E66">
        <v>1.3057999600000001</v>
      </c>
      <c r="F66">
        <v>404.58499146000003</v>
      </c>
      <c r="G66">
        <v>1.39059997</v>
      </c>
      <c r="H66">
        <v>9.9000003020963209E+37</v>
      </c>
      <c r="J66" s="2">
        <f>TREND(Calibration!$A$2:$A$4,Calibration!$B$2:$B$4,C66)</f>
        <v>407.23995976973305</v>
      </c>
      <c r="K66" s="2">
        <f>TREND(Calibration!$A$2:$A$4,Calibration!$C$2:$C$4,E66)</f>
        <v>508.54692288160004</v>
      </c>
      <c r="L66" s="2">
        <f>TREND(Calibration!$A$2:$A$4,Calibration!$D$2:$D$4,G66)</f>
        <v>532.22802819042568</v>
      </c>
    </row>
    <row r="67" spans="1:12" x14ac:dyDescent="0.25">
      <c r="A67">
        <v>325088</v>
      </c>
      <c r="B67">
        <v>14.26399994</v>
      </c>
      <c r="C67">
        <v>0.64259999999999995</v>
      </c>
      <c r="D67">
        <v>9.9000003020963209E+37</v>
      </c>
      <c r="E67">
        <v>1.28530002</v>
      </c>
      <c r="F67">
        <v>44.152000430000001</v>
      </c>
      <c r="G67">
        <v>1.38740003</v>
      </c>
      <c r="H67">
        <v>9.9000003020963209E+37</v>
      </c>
      <c r="J67" s="2">
        <f>TREND(Calibration!$A$2:$A$4,Calibration!$B$2:$B$4,C67)</f>
        <v>410.85886604967158</v>
      </c>
      <c r="K67" s="2">
        <f>TREND(Calibration!$A$2:$A$4,Calibration!$C$2:$C$4,E67)</f>
        <v>500.2529438584869</v>
      </c>
      <c r="L67" s="2">
        <f>TREND(Calibration!$A$2:$A$4,Calibration!$D$2:$D$4,G67)</f>
        <v>530.90888825527634</v>
      </c>
    </row>
    <row r="68" spans="1:12" x14ac:dyDescent="0.25">
      <c r="A68">
        <v>330086</v>
      </c>
      <c r="B68">
        <v>14.37100029</v>
      </c>
      <c r="C68">
        <v>0.64859997999999996</v>
      </c>
      <c r="D68">
        <v>716.89898682</v>
      </c>
      <c r="E68">
        <v>1.2831000100000001</v>
      </c>
      <c r="F68">
        <v>600.87200928000004</v>
      </c>
      <c r="G68">
        <v>1.3895000200000001</v>
      </c>
      <c r="H68">
        <v>9.9000003020963209E+37</v>
      </c>
      <c r="J68" s="2">
        <f>TREND(Calibration!$A$2:$A$4,Calibration!$B$2:$B$4,C68)</f>
        <v>414.53907874376057</v>
      </c>
      <c r="K68" s="2">
        <f>TREND(Calibration!$A$2:$A$4,Calibration!$C$2:$C$4,E68)</f>
        <v>499.36285165379559</v>
      </c>
      <c r="L68" s="2">
        <f>TREND(Calibration!$A$2:$A$4,Calibration!$D$2:$D$4,G68)</f>
        <v>531.7745859472376</v>
      </c>
    </row>
    <row r="69" spans="1:12" x14ac:dyDescent="0.25">
      <c r="A69">
        <v>335086</v>
      </c>
      <c r="B69">
        <v>14.49100018</v>
      </c>
      <c r="C69">
        <v>0.64800000000000002</v>
      </c>
      <c r="D69">
        <v>9.9000003020963209E+37</v>
      </c>
      <c r="E69">
        <v>1.3226000099999999</v>
      </c>
      <c r="F69">
        <v>370.87701415999999</v>
      </c>
      <c r="G69">
        <v>1.3895000200000001</v>
      </c>
      <c r="H69">
        <v>9.9000003020963209E+37</v>
      </c>
      <c r="J69" s="2">
        <f>TREND(Calibration!$A$2:$A$4,Calibration!$B$2:$B$4,C69)</f>
        <v>414.17106851502655</v>
      </c>
      <c r="K69" s="2">
        <f>TREND(Calibration!$A$2:$A$4,Calibration!$C$2:$C$4,E69)</f>
        <v>515.34397996016958</v>
      </c>
      <c r="L69" s="2">
        <f>TREND(Calibration!$A$2:$A$4,Calibration!$D$2:$D$4,G69)</f>
        <v>531.7745859472376</v>
      </c>
    </row>
    <row r="70" spans="1:12" x14ac:dyDescent="0.25">
      <c r="A70">
        <v>340087</v>
      </c>
      <c r="B70">
        <v>14.54300022</v>
      </c>
      <c r="C70">
        <v>0.65339999999999998</v>
      </c>
      <c r="D70">
        <v>9.9000003020963209E+37</v>
      </c>
      <c r="E70">
        <v>1.28960001</v>
      </c>
      <c r="F70">
        <v>220.45799255</v>
      </c>
      <c r="G70">
        <v>1.3895000200000001</v>
      </c>
      <c r="H70">
        <v>9.9000003020963209E+37</v>
      </c>
      <c r="J70" s="2">
        <f>TREND(Calibration!$A$2:$A$4,Calibration!$B$2:$B$4,C70)</f>
        <v>417.48327098038152</v>
      </c>
      <c r="K70" s="2">
        <f>TREND(Calibration!$A$2:$A$4,Calibration!$C$2:$C$4,E70)</f>
        <v>501.9926575776293</v>
      </c>
      <c r="L70" s="2">
        <f>TREND(Calibration!$A$2:$A$4,Calibration!$D$2:$D$4,G70)</f>
        <v>531.7745859472376</v>
      </c>
    </row>
    <row r="71" spans="1:12" x14ac:dyDescent="0.25">
      <c r="A71">
        <v>345088</v>
      </c>
      <c r="B71">
        <v>14.54300022</v>
      </c>
      <c r="C71">
        <v>0.64859997999999996</v>
      </c>
      <c r="D71">
        <v>9.9000003020963209E+37</v>
      </c>
      <c r="E71">
        <v>1.2572000000000001</v>
      </c>
      <c r="F71">
        <v>133.21099853999999</v>
      </c>
      <c r="G71">
        <v>1.38680005</v>
      </c>
      <c r="H71">
        <v>9.9000003020963209E+37</v>
      </c>
      <c r="J71" s="2">
        <f>TREND(Calibration!$A$2:$A$4,Calibration!$B$2:$B$4,C71)</f>
        <v>414.53907874376057</v>
      </c>
      <c r="K71" s="2">
        <f>TREND(Calibration!$A$2:$A$4,Calibration!$C$2:$C$4,E71)</f>
        <v>488.88408246527996</v>
      </c>
      <c r="L71" s="2">
        <f>TREND(Calibration!$A$2:$A$4,Calibration!$D$2:$D$4,G71)</f>
        <v>530.66155312452679</v>
      </c>
    </row>
    <row r="72" spans="1:12" x14ac:dyDescent="0.25">
      <c r="A72">
        <v>350087</v>
      </c>
      <c r="B72">
        <v>14.559000019999999</v>
      </c>
      <c r="C72">
        <v>0.65130001000000004</v>
      </c>
      <c r="D72">
        <v>9.9000003020963209E+37</v>
      </c>
      <c r="E72">
        <v>1.2836999899999999</v>
      </c>
      <c r="F72">
        <v>292.84201050000001</v>
      </c>
      <c r="G72">
        <v>1.38789999</v>
      </c>
      <c r="H72">
        <v>9.9000003020963209E+37</v>
      </c>
      <c r="J72" s="2">
        <f>TREND(Calibration!$A$2:$A$4,Calibration!$B$2:$B$4,C72)</f>
        <v>416.19519837756286</v>
      </c>
      <c r="K72" s="2">
        <f>TREND(Calibration!$A$2:$A$4,Calibration!$C$2:$C$4,E72)</f>
        <v>499.60559487813123</v>
      </c>
      <c r="L72" s="2">
        <f>TREND(Calibration!$A$2:$A$4,Calibration!$D$2:$D$4,G72)</f>
        <v>531.11499124532531</v>
      </c>
    </row>
    <row r="73" spans="1:12" x14ac:dyDescent="0.25">
      <c r="A73">
        <v>355088</v>
      </c>
      <c r="B73">
        <v>14.53299999</v>
      </c>
      <c r="C73">
        <v>0.64910000999999995</v>
      </c>
      <c r="D73">
        <v>9.9000003020963209E+37</v>
      </c>
      <c r="E73">
        <v>1.2755999600000001</v>
      </c>
      <c r="F73">
        <v>162.97399902000001</v>
      </c>
      <c r="G73">
        <v>1.3890000600000001</v>
      </c>
      <c r="H73">
        <v>9.9000003020963209E+37</v>
      </c>
      <c r="J73" s="2">
        <f>TREND(Calibration!$A$2:$A$4,Calibration!$B$2:$B$4,C73)</f>
        <v>414.84578255834413</v>
      </c>
      <c r="K73" s="2">
        <f>TREND(Calibration!$A$2:$A$4,Calibration!$C$2:$C$4,E73)</f>
        <v>496.32843997394195</v>
      </c>
      <c r="L73" s="2">
        <f>TREND(Calibration!$A$2:$A$4,Calibration!$D$2:$D$4,G73)</f>
        <v>531.56848295718862</v>
      </c>
    </row>
    <row r="74" spans="1:12" x14ac:dyDescent="0.25">
      <c r="A74">
        <v>360089</v>
      </c>
      <c r="B74">
        <v>14.559000019999999</v>
      </c>
      <c r="C74">
        <v>0.65339999999999998</v>
      </c>
      <c r="D74">
        <v>9.9000003020963209E+37</v>
      </c>
      <c r="E74">
        <v>1.2555999799999999</v>
      </c>
      <c r="F74">
        <v>-9.9000003020963209E+37</v>
      </c>
      <c r="G74">
        <v>1.3921999899999999</v>
      </c>
      <c r="H74">
        <v>9.9000003020963209E+37</v>
      </c>
      <c r="J74" s="2">
        <f>TREND(Calibration!$A$2:$A$4,Calibration!$B$2:$B$4,C74)</f>
        <v>417.48327098038152</v>
      </c>
      <c r="K74" s="2">
        <f>TREND(Calibration!$A$2:$A$4,Calibration!$C$2:$C$4,E74)</f>
        <v>488.23673753077952</v>
      </c>
      <c r="L74" s="2">
        <f>TREND(Calibration!$A$2:$A$4,Calibration!$D$2:$D$4,G74)</f>
        <v>532.88761876994829</v>
      </c>
    </row>
    <row r="75" spans="1:12" x14ac:dyDescent="0.25">
      <c r="A75">
        <v>365089</v>
      </c>
      <c r="B75">
        <v>14.619999890000001</v>
      </c>
      <c r="C75">
        <v>0.64800000000000002</v>
      </c>
      <c r="D75">
        <v>1153.9329834</v>
      </c>
      <c r="E75">
        <v>1.2447999700000001</v>
      </c>
      <c r="F75">
        <v>394.85800171</v>
      </c>
      <c r="G75">
        <v>1.3911000499999999</v>
      </c>
      <c r="H75">
        <v>9.9000003020963209E+37</v>
      </c>
      <c r="J75" s="2">
        <f>TREND(Calibration!$A$2:$A$4,Calibration!$B$2:$B$4,C75)</f>
        <v>414.17106851502655</v>
      </c>
      <c r="K75" s="2">
        <f>TREND(Calibration!$A$2:$A$4,Calibration!$C$2:$C$4,E75)</f>
        <v>483.86720979609294</v>
      </c>
      <c r="L75" s="2">
        <f>TREND(Calibration!$A$2:$A$4,Calibration!$D$2:$D$4,G75)</f>
        <v>532.43418064914977</v>
      </c>
    </row>
    <row r="76" spans="1:12" x14ac:dyDescent="0.25">
      <c r="A76">
        <v>370087</v>
      </c>
      <c r="B76">
        <v>14.760000229999999</v>
      </c>
      <c r="C76">
        <v>0.64529996999999995</v>
      </c>
      <c r="D76">
        <v>1153.9639892600001</v>
      </c>
      <c r="E76">
        <v>1.22000003</v>
      </c>
      <c r="F76">
        <v>469.08300781000003</v>
      </c>
      <c r="G76">
        <v>1.3895000200000001</v>
      </c>
      <c r="H76">
        <v>9.9000003020963209E+37</v>
      </c>
      <c r="J76" s="2">
        <f>TREND(Calibration!$A$2:$A$4,Calibration!$B$2:$B$4,C76)</f>
        <v>412.51494888122426</v>
      </c>
      <c r="K76" s="2">
        <f>TREND(Calibration!$A$2:$A$4,Calibration!$C$2:$C$4,E76)</f>
        <v>473.83351300798211</v>
      </c>
      <c r="L76" s="2">
        <f>TREND(Calibration!$A$2:$A$4,Calibration!$D$2:$D$4,G76)</f>
        <v>531.7745859472376</v>
      </c>
    </row>
    <row r="77" spans="1:12" x14ac:dyDescent="0.25">
      <c r="A77">
        <v>375088</v>
      </c>
      <c r="B77">
        <v>14.850999829999999</v>
      </c>
      <c r="C77">
        <v>0.63400000000000001</v>
      </c>
      <c r="D77">
        <v>9.9000003020963209E+37</v>
      </c>
      <c r="E77">
        <v>1.3458000400000001</v>
      </c>
      <c r="F77">
        <v>39.181999210000001</v>
      </c>
      <c r="G77">
        <v>1.3921999899999999</v>
      </c>
      <c r="H77">
        <v>9.9000003020963209E+37</v>
      </c>
      <c r="J77" s="2">
        <f>TREND(Calibration!$A$2:$A$4,Calibration!$B$2:$B$4,C77)</f>
        <v>405.58387693818037</v>
      </c>
      <c r="K77" s="2">
        <f>TREND(Calibration!$A$2:$A$4,Calibration!$C$2:$C$4,E77)</f>
        <v>524.73037631818806</v>
      </c>
      <c r="L77" s="2">
        <f>TREND(Calibration!$A$2:$A$4,Calibration!$D$2:$D$4,G77)</f>
        <v>532.88761876994829</v>
      </c>
    </row>
    <row r="78" spans="1:12" x14ac:dyDescent="0.25">
      <c r="A78">
        <v>380088</v>
      </c>
      <c r="B78">
        <v>14.96800041</v>
      </c>
      <c r="C78">
        <v>0.63400000000000001</v>
      </c>
      <c r="D78">
        <v>1149.6369628899999</v>
      </c>
      <c r="E78">
        <v>1.34850001</v>
      </c>
      <c r="F78">
        <v>376.44400023999998</v>
      </c>
      <c r="G78">
        <v>1.3954999400000001</v>
      </c>
      <c r="H78">
        <v>9.9000003020963209E+37</v>
      </c>
      <c r="J78" s="2">
        <f>TREND(Calibration!$A$2:$A$4,Calibration!$B$2:$B$4,C78)</f>
        <v>405.58387693818037</v>
      </c>
      <c r="K78" s="2">
        <f>TREND(Calibration!$A$2:$A$4,Calibration!$C$2:$C$4,E78)</f>
        <v>525.82274510283003</v>
      </c>
      <c r="L78" s="2">
        <f>TREND(Calibration!$A$2:$A$4,Calibration!$D$2:$D$4,G78)</f>
        <v>534.24798672340876</v>
      </c>
    </row>
    <row r="79" spans="1:12" x14ac:dyDescent="0.25">
      <c r="A79">
        <v>385088</v>
      </c>
      <c r="B79">
        <v>14.946999549999999</v>
      </c>
      <c r="C79">
        <v>0.62910001999999998</v>
      </c>
      <c r="D79">
        <v>9.9000003020963209E+37</v>
      </c>
      <c r="E79">
        <v>1.3134000299999999</v>
      </c>
      <c r="F79">
        <v>60.196998600000001</v>
      </c>
      <c r="G79">
        <v>1.3960000299999999</v>
      </c>
      <c r="H79">
        <v>9.9000003020963209E+37</v>
      </c>
      <c r="J79" s="2">
        <f>TREND(Calibration!$A$2:$A$4,Calibration!$B$2:$B$4,C79)</f>
        <v>402.57837215370074</v>
      </c>
      <c r="K79" s="2">
        <f>TREND(Calibration!$A$2:$A$4,Calibration!$C$2:$C$4,E79)</f>
        <v>511.62180120583855</v>
      </c>
      <c r="L79" s="2">
        <f>TREND(Calibration!$A$2:$A$4,Calibration!$D$2:$D$4,G79)</f>
        <v>534.45414330452229</v>
      </c>
    </row>
    <row r="80" spans="1:12" x14ac:dyDescent="0.25">
      <c r="A80">
        <v>390088</v>
      </c>
      <c r="B80">
        <v>14.86200047</v>
      </c>
      <c r="C80">
        <v>0.62429999999999997</v>
      </c>
      <c r="D80">
        <v>1176.38793945</v>
      </c>
      <c r="E80">
        <v>1.30739999</v>
      </c>
      <c r="F80">
        <v>433.19500732</v>
      </c>
      <c r="G80">
        <v>1.3944000000000001</v>
      </c>
      <c r="H80">
        <v>9.9000003020963209E+37</v>
      </c>
      <c r="J80" s="2">
        <f>TREND(Calibration!$A$2:$A$4,Calibration!$B$2:$B$4,C80)</f>
        <v>399.63417991707979</v>
      </c>
      <c r="K80" s="2">
        <f>TREND(Calibration!$A$2:$A$4,Calibration!$C$2:$C$4,E80)</f>
        <v>509.19427186195571</v>
      </c>
      <c r="L80" s="2">
        <f>TREND(Calibration!$A$2:$A$4,Calibration!$D$2:$D$4,G80)</f>
        <v>533.79454860261012</v>
      </c>
    </row>
    <row r="81" spans="1:12" x14ac:dyDescent="0.25">
      <c r="A81">
        <v>395088</v>
      </c>
      <c r="B81">
        <v>14.75800037</v>
      </c>
      <c r="C81">
        <v>0.62099998999999995</v>
      </c>
      <c r="D81">
        <v>947.64099121000004</v>
      </c>
      <c r="E81">
        <v>1.28579998</v>
      </c>
      <c r="F81">
        <v>623.76000977000001</v>
      </c>
      <c r="G81">
        <v>1.3954999400000001</v>
      </c>
      <c r="H81">
        <v>9.9000003020963209E+37</v>
      </c>
      <c r="J81" s="2">
        <f>TREND(Calibration!$A$2:$A$4,Calibration!$B$2:$B$4,C81)</f>
        <v>397.61005005454348</v>
      </c>
      <c r="K81" s="2">
        <f>TREND(Calibration!$A$2:$A$4,Calibration!$C$2:$C$4,E81)</f>
        <v>500.45522043843766</v>
      </c>
      <c r="L81" s="2">
        <f>TREND(Calibration!$A$2:$A$4,Calibration!$D$2:$D$4,G81)</f>
        <v>534.24798672340876</v>
      </c>
    </row>
    <row r="82" spans="1:12" x14ac:dyDescent="0.25">
      <c r="A82">
        <v>400089</v>
      </c>
      <c r="B82">
        <v>14.59899998</v>
      </c>
      <c r="C82">
        <v>0.62159997</v>
      </c>
      <c r="D82">
        <v>979.77197265999996</v>
      </c>
      <c r="E82">
        <v>1.2733999499999999</v>
      </c>
      <c r="F82">
        <v>511.96899414000001</v>
      </c>
      <c r="G82">
        <v>1.39380002</v>
      </c>
      <c r="H82">
        <v>9.9000003020963209E+37</v>
      </c>
      <c r="J82" s="2">
        <f>TREND(Calibration!$A$2:$A$4,Calibration!$B$2:$B$4,C82)</f>
        <v>397.9780602832775</v>
      </c>
      <c r="K82" s="2">
        <f>TREND(Calibration!$A$2:$A$4,Calibration!$C$2:$C$4,E82)</f>
        <v>495.43834776925064</v>
      </c>
      <c r="L82" s="2">
        <f>TREND(Calibration!$A$2:$A$4,Calibration!$D$2:$D$4,G82)</f>
        <v>533.54721347186057</v>
      </c>
    </row>
    <row r="83" spans="1:12" x14ac:dyDescent="0.25">
      <c r="A83">
        <v>405088</v>
      </c>
      <c r="B83">
        <v>14.472999570000001</v>
      </c>
      <c r="C83">
        <v>0.62</v>
      </c>
      <c r="D83">
        <v>1032.2719726600001</v>
      </c>
      <c r="E83">
        <v>1.3118000000000001</v>
      </c>
      <c r="F83">
        <v>1043.1879882799999</v>
      </c>
      <c r="G83">
        <v>1.3933000600000001</v>
      </c>
      <c r="H83">
        <v>9.9000003020963209E+37</v>
      </c>
      <c r="J83" s="2">
        <f>TREND(Calibration!$A$2:$A$4,Calibration!$B$2:$B$4,C83)</f>
        <v>396.99668536133419</v>
      </c>
      <c r="K83" s="2">
        <f>TREND(Calibration!$A$2:$A$4,Calibration!$C$2:$C$4,E83)</f>
        <v>510.97445222548299</v>
      </c>
      <c r="L83" s="2">
        <f>TREND(Calibration!$A$2:$A$4,Calibration!$D$2:$D$4,G83)</f>
        <v>533.3411104818116</v>
      </c>
    </row>
    <row r="84" spans="1:12" x14ac:dyDescent="0.25">
      <c r="A84">
        <v>410089</v>
      </c>
      <c r="B84">
        <v>14.39500046</v>
      </c>
      <c r="C84">
        <v>0.62050002999999998</v>
      </c>
      <c r="D84">
        <v>1128.13903809</v>
      </c>
      <c r="E84">
        <v>1.3177000299999999</v>
      </c>
      <c r="F84">
        <v>1079.8730468700001</v>
      </c>
      <c r="G84">
        <v>1.3944000000000001</v>
      </c>
      <c r="H84">
        <v>9.9000003020963209E+37</v>
      </c>
      <c r="J84" s="2">
        <f>TREND(Calibration!$A$2:$A$4,Calibration!$B$2:$B$4,C84)</f>
        <v>397.30338917591774</v>
      </c>
      <c r="K84" s="2">
        <f>TREND(Calibration!$A$2:$A$4,Calibration!$C$2:$C$4,E84)</f>
        <v>513.3615189708363</v>
      </c>
      <c r="L84" s="2">
        <f>TREND(Calibration!$A$2:$A$4,Calibration!$D$2:$D$4,G84)</f>
        <v>533.79454860261012</v>
      </c>
    </row>
    <row r="85" spans="1:12" x14ac:dyDescent="0.25">
      <c r="A85">
        <v>415089</v>
      </c>
      <c r="B85">
        <v>14.38700008</v>
      </c>
      <c r="C85">
        <v>0.61890000000000001</v>
      </c>
      <c r="D85">
        <v>330.57800293000003</v>
      </c>
      <c r="E85">
        <v>1.2836999899999999</v>
      </c>
      <c r="F85">
        <v>9.9000003020963209E+37</v>
      </c>
      <c r="G85">
        <v>1.3933000600000001</v>
      </c>
      <c r="H85">
        <v>9.9000003020963209E+37</v>
      </c>
      <c r="J85" s="2">
        <f>TREND(Calibration!$A$2:$A$4,Calibration!$B$2:$B$4,C85)</f>
        <v>396.32197745172482</v>
      </c>
      <c r="K85" s="2">
        <f>TREND(Calibration!$A$2:$A$4,Calibration!$C$2:$C$4,E85)</f>
        <v>499.60559487813123</v>
      </c>
      <c r="L85" s="2">
        <f>TREND(Calibration!$A$2:$A$4,Calibration!$D$2:$D$4,G85)</f>
        <v>533.3411104818116</v>
      </c>
    </row>
    <row r="86" spans="1:12" x14ac:dyDescent="0.25">
      <c r="A86">
        <v>420089</v>
      </c>
      <c r="B86">
        <v>14.432000159999999</v>
      </c>
      <c r="C86">
        <v>0.61890000000000001</v>
      </c>
      <c r="D86">
        <v>982.28497314000003</v>
      </c>
      <c r="E86">
        <v>1.3354999999999999</v>
      </c>
      <c r="F86">
        <v>9.9000003020963209E+37</v>
      </c>
      <c r="G86">
        <v>1.3964999899999999</v>
      </c>
      <c r="H86">
        <v>9.9000003020963209E+37</v>
      </c>
      <c r="J86" s="2">
        <f>TREND(Calibration!$A$2:$A$4,Calibration!$B$2:$B$4,C86)</f>
        <v>396.32197745172482</v>
      </c>
      <c r="K86" s="2">
        <f>TREND(Calibration!$A$2:$A$4,Calibration!$C$2:$C$4,E86)</f>
        <v>520.56312920930736</v>
      </c>
      <c r="L86" s="2">
        <f>TREND(Calibration!$A$2:$A$4,Calibration!$D$2:$D$4,G86)</f>
        <v>534.66024629457127</v>
      </c>
    </row>
    <row r="87" spans="1:12" x14ac:dyDescent="0.25">
      <c r="A87">
        <v>425101</v>
      </c>
      <c r="B87">
        <v>14.41899967</v>
      </c>
      <c r="C87">
        <v>0.61080003000000005</v>
      </c>
      <c r="D87">
        <v>9.9000003020963209E+37</v>
      </c>
      <c r="E87">
        <v>1.3674000500000001</v>
      </c>
      <c r="F87">
        <v>1215.0040283200001</v>
      </c>
      <c r="G87">
        <v>1.39380002</v>
      </c>
      <c r="H87">
        <v>9.9000003020963209E+37</v>
      </c>
      <c r="J87" s="2">
        <f>TREND(Calibration!$A$2:$A$4,Calibration!$B$2:$B$4,C87)</f>
        <v>391.35369215481722</v>
      </c>
      <c r="K87" s="2">
        <f>TREND(Calibration!$A$2:$A$4,Calibration!$C$2:$C$4,E87)</f>
        <v>533.46942774170611</v>
      </c>
      <c r="L87" s="2">
        <f>TREND(Calibration!$A$2:$A$4,Calibration!$D$2:$D$4,G87)</f>
        <v>533.54721347186057</v>
      </c>
    </row>
    <row r="88" spans="1:12" x14ac:dyDescent="0.25">
      <c r="A88">
        <v>430089</v>
      </c>
      <c r="B88">
        <v>14.49100018</v>
      </c>
      <c r="C88">
        <v>0.61890000000000001</v>
      </c>
      <c r="D88">
        <v>-81.08699799</v>
      </c>
      <c r="E88">
        <v>1.37759995</v>
      </c>
      <c r="F88">
        <v>9.9000003020963209E+37</v>
      </c>
      <c r="G88">
        <v>1.3944000000000001</v>
      </c>
      <c r="H88">
        <v>9.9000003020963209E+37</v>
      </c>
      <c r="J88" s="2">
        <f>TREND(Calibration!$A$2:$A$4,Calibration!$B$2:$B$4,C88)</f>
        <v>396.32197745172482</v>
      </c>
      <c r="K88" s="2">
        <f>TREND(Calibration!$A$2:$A$4,Calibration!$C$2:$C$4,E88)</f>
        <v>537.59615965593855</v>
      </c>
      <c r="L88" s="2">
        <f>TREND(Calibration!$A$2:$A$4,Calibration!$D$2:$D$4,G88)</f>
        <v>533.79454860261012</v>
      </c>
    </row>
    <row r="89" spans="1:12" x14ac:dyDescent="0.25">
      <c r="A89">
        <v>435088</v>
      </c>
      <c r="B89">
        <v>14.519000050000001</v>
      </c>
      <c r="C89">
        <v>0.61400001999999998</v>
      </c>
      <c r="D89">
        <v>668.72900390999996</v>
      </c>
      <c r="E89">
        <v>1.29830003</v>
      </c>
      <c r="F89">
        <v>9.9000003020963209E+37</v>
      </c>
      <c r="G89">
        <v>1.3964999899999999</v>
      </c>
      <c r="H89">
        <v>9.9000003020963209E+37</v>
      </c>
      <c r="J89" s="2">
        <f>TREND(Calibration!$A$2:$A$4,Calibration!$B$2:$B$4,C89)</f>
        <v>393.31647266724519</v>
      </c>
      <c r="K89" s="2">
        <f>TREND(Calibration!$A$2:$A$4,Calibration!$C$2:$C$4,E89)</f>
        <v>505.51255975200957</v>
      </c>
      <c r="L89" s="2">
        <f>TREND(Calibration!$A$2:$A$4,Calibration!$D$2:$D$4,G89)</f>
        <v>534.66024629457127</v>
      </c>
    </row>
    <row r="90" spans="1:12" x14ac:dyDescent="0.25">
      <c r="A90">
        <v>440089</v>
      </c>
      <c r="B90">
        <v>14.425999640000001</v>
      </c>
      <c r="C90">
        <v>0.61729997000000003</v>
      </c>
      <c r="D90">
        <v>1019.91900635</v>
      </c>
      <c r="E90">
        <v>1.38569999</v>
      </c>
      <c r="F90">
        <v>9.9000003020963209E+37</v>
      </c>
      <c r="G90">
        <v>1.39709997</v>
      </c>
      <c r="H90">
        <v>9.9000003020963209E+37</v>
      </c>
      <c r="J90" s="2">
        <f>TREND(Calibration!$A$2:$A$4,Calibration!$B$2:$B$4,C90)</f>
        <v>395.3405657275319</v>
      </c>
      <c r="K90" s="2">
        <f>TREND(Calibration!$A$2:$A$4,Calibration!$C$2:$C$4,E90)</f>
        <v>540.87331860598317</v>
      </c>
      <c r="L90" s="2">
        <f>TREND(Calibration!$A$2:$A$4,Calibration!$D$2:$D$4,G90)</f>
        <v>534.90758142532093</v>
      </c>
    </row>
    <row r="91" spans="1:12" x14ac:dyDescent="0.25">
      <c r="A91">
        <v>445088</v>
      </c>
      <c r="B91">
        <v>14.333999629999999</v>
      </c>
      <c r="C91">
        <v>0.61510003000000002</v>
      </c>
      <c r="D91">
        <v>803.87200928000004</v>
      </c>
      <c r="E91">
        <v>1.33070004</v>
      </c>
      <c r="F91">
        <v>9.9000003020963209E+37</v>
      </c>
      <c r="G91">
        <v>1.3987000000000001</v>
      </c>
      <c r="H91">
        <v>9.9000003020963209E+37</v>
      </c>
      <c r="J91" s="2">
        <f>TREND(Calibration!$A$2:$A$4,Calibration!$B$2:$B$4,C91)</f>
        <v>393.99118671056283</v>
      </c>
      <c r="K91" s="2">
        <f>TREND(Calibration!$A$2:$A$4,Calibration!$C$2:$C$4,E91)</f>
        <v>518.62113486435896</v>
      </c>
      <c r="L91" s="2">
        <f>TREND(Calibration!$A$2:$A$4,Calibration!$D$2:$D$4,G91)</f>
        <v>535.5671761272331</v>
      </c>
    </row>
    <row r="92" spans="1:12" x14ac:dyDescent="0.25">
      <c r="A92">
        <v>450088</v>
      </c>
      <c r="B92">
        <v>14.178999900000001</v>
      </c>
      <c r="C92">
        <v>0.61619997000000004</v>
      </c>
      <c r="D92">
        <v>514.08502196999996</v>
      </c>
      <c r="E92">
        <v>1.3960000299999999</v>
      </c>
      <c r="F92">
        <v>9.9000003020963209E+37</v>
      </c>
      <c r="G92">
        <v>1.3997999400000001</v>
      </c>
      <c r="H92">
        <v>9.9000003020963209E+37</v>
      </c>
      <c r="J92" s="2">
        <f>TREND(Calibration!$A$2:$A$4,Calibration!$B$2:$B$4,C92)</f>
        <v>394.66585781792259</v>
      </c>
      <c r="K92" s="2">
        <f>TREND(Calibration!$A$2:$A$4,Calibration!$C$2:$C$4,E92)</f>
        <v>545.04056571486376</v>
      </c>
      <c r="L92" s="2">
        <f>TREND(Calibration!$A$2:$A$4,Calibration!$D$2:$D$4,G92)</f>
        <v>536.02061424803173</v>
      </c>
    </row>
    <row r="93" spans="1:12" x14ac:dyDescent="0.25">
      <c r="A93">
        <v>455088</v>
      </c>
      <c r="B93">
        <v>14.086000439999999</v>
      </c>
      <c r="C93">
        <v>0.62</v>
      </c>
      <c r="D93">
        <v>767.53601074000005</v>
      </c>
      <c r="E93">
        <v>1.3263000199999999</v>
      </c>
      <c r="F93">
        <v>9.9000003020963209E+37</v>
      </c>
      <c r="G93">
        <v>1.3964999899999999</v>
      </c>
      <c r="H93">
        <v>9.9000003020963209E+37</v>
      </c>
      <c r="J93" s="2">
        <f>TREND(Calibration!$A$2:$A$4,Calibration!$B$2:$B$4,C93)</f>
        <v>396.99668536133419</v>
      </c>
      <c r="K93" s="2">
        <f>TREND(Calibration!$A$2:$A$4,Calibration!$C$2:$C$4,E93)</f>
        <v>516.84095045497634</v>
      </c>
      <c r="L93" s="2">
        <f>TREND(Calibration!$A$2:$A$4,Calibration!$D$2:$D$4,G93)</f>
        <v>534.66024629457127</v>
      </c>
    </row>
    <row r="94" spans="1:12" x14ac:dyDescent="0.25">
      <c r="A94">
        <v>460088</v>
      </c>
      <c r="B94">
        <v>14.038999560000001</v>
      </c>
      <c r="C94">
        <v>0.62809998</v>
      </c>
      <c r="D94">
        <v>731.92999268000005</v>
      </c>
      <c r="E94">
        <v>1.4095</v>
      </c>
      <c r="F94">
        <v>9.9000003020963209E+37</v>
      </c>
      <c r="G94">
        <v>1.3954999400000001</v>
      </c>
      <c r="H94">
        <v>9.9000003020963209E+37</v>
      </c>
      <c r="J94" s="2">
        <f>TREND(Calibration!$A$2:$A$4,Calibration!$B$2:$B$4,C94)</f>
        <v>401.96497679195005</v>
      </c>
      <c r="K94" s="2">
        <f>TREND(Calibration!$A$2:$A$4,Calibration!$C$2:$C$4,E94)</f>
        <v>550.50245818833719</v>
      </c>
      <c r="L94" s="2">
        <f>TREND(Calibration!$A$2:$A$4,Calibration!$D$2:$D$4,G94)</f>
        <v>534.24798672340876</v>
      </c>
    </row>
    <row r="95" spans="1:12" x14ac:dyDescent="0.25">
      <c r="A95">
        <v>465088</v>
      </c>
      <c r="B95">
        <v>14.04800034</v>
      </c>
      <c r="C95">
        <v>0.63020003000000002</v>
      </c>
      <c r="D95">
        <v>675.54101562000005</v>
      </c>
      <c r="E95">
        <v>1.4457000499999999</v>
      </c>
      <c r="F95">
        <v>9.9000003020963209E+37</v>
      </c>
      <c r="G95">
        <v>1.39380002</v>
      </c>
      <c r="H95">
        <v>9.9000003020963209E+37</v>
      </c>
      <c r="J95" s="2">
        <f>TREND(Calibration!$A$2:$A$4,Calibration!$B$2:$B$4,C95)</f>
        <v>403.25308619701838</v>
      </c>
      <c r="K95" s="2">
        <f>TREND(Calibration!$A$2:$A$4,Calibration!$C$2:$C$4,E95)</f>
        <v>565.14847448573346</v>
      </c>
      <c r="L95" s="2">
        <f>TREND(Calibration!$A$2:$A$4,Calibration!$D$2:$D$4,G95)</f>
        <v>533.54721347186057</v>
      </c>
    </row>
    <row r="96" spans="1:12" x14ac:dyDescent="0.25">
      <c r="A96">
        <v>470089</v>
      </c>
      <c r="B96">
        <v>14.11100006</v>
      </c>
      <c r="C96">
        <v>0.62699996999999996</v>
      </c>
      <c r="D96">
        <v>900.75402831999997</v>
      </c>
      <c r="E96">
        <v>1.4213999500000001</v>
      </c>
      <c r="F96">
        <v>9.9000003020963209E+37</v>
      </c>
      <c r="G96">
        <v>1.3921999899999999</v>
      </c>
      <c r="H96">
        <v>9.9000003020963209E+37</v>
      </c>
      <c r="J96" s="2">
        <f>TREND(Calibration!$A$2:$A$4,Calibration!$B$2:$B$4,C96)</f>
        <v>401.29026274863241</v>
      </c>
      <c r="K96" s="2">
        <f>TREND(Calibration!$A$2:$A$4,Calibration!$C$2:$C$4,E96)</f>
        <v>555.31700572731029</v>
      </c>
      <c r="L96" s="2">
        <f>TREND(Calibration!$A$2:$A$4,Calibration!$D$2:$D$4,G96)</f>
        <v>532.88761876994829</v>
      </c>
    </row>
    <row r="97" spans="1:12" x14ac:dyDescent="0.25">
      <c r="A97">
        <v>475088</v>
      </c>
      <c r="B97">
        <v>14.199000359999999</v>
      </c>
      <c r="C97">
        <v>0.63129997000000004</v>
      </c>
      <c r="D97">
        <v>1066.2199707</v>
      </c>
      <c r="E97">
        <v>1.3766000300000001</v>
      </c>
      <c r="F97">
        <v>9.9000003020963209E+37</v>
      </c>
      <c r="G97">
        <v>1.39279997</v>
      </c>
      <c r="H97">
        <v>9.9000003020963209E+37</v>
      </c>
      <c r="J97" s="2">
        <f>TREND(Calibration!$A$2:$A$4,Calibration!$B$2:$B$4,C97)</f>
        <v>403.92775730437813</v>
      </c>
      <c r="K97" s="2">
        <f>TREND(Calibration!$A$2:$A$4,Calibration!$C$2:$C$4,E97)</f>
        <v>537.19160649603702</v>
      </c>
      <c r="L97" s="2">
        <f>TREND(Calibration!$A$2:$A$4,Calibration!$D$2:$D$4,G97)</f>
        <v>533.13495390069795</v>
      </c>
    </row>
    <row r="98" spans="1:12" x14ac:dyDescent="0.25">
      <c r="A98">
        <v>480088</v>
      </c>
      <c r="B98">
        <v>14.25899982</v>
      </c>
      <c r="C98">
        <v>0.62809998</v>
      </c>
      <c r="D98">
        <v>742.54498291000004</v>
      </c>
      <c r="E98">
        <v>1.3107000600000001</v>
      </c>
      <c r="F98">
        <v>9.9000003020963209E+37</v>
      </c>
      <c r="G98">
        <v>1.39279997</v>
      </c>
      <c r="H98">
        <v>9.9000003020963209E+37</v>
      </c>
      <c r="J98" s="2">
        <f>TREND(Calibration!$A$2:$A$4,Calibration!$B$2:$B$4,C98)</f>
        <v>401.96497679195005</v>
      </c>
      <c r="K98" s="2">
        <f>TREND(Calibration!$A$2:$A$4,Calibration!$C$2:$C$4,E98)</f>
        <v>510.52943242119659</v>
      </c>
      <c r="L98" s="2">
        <f>TREND(Calibration!$A$2:$A$4,Calibration!$D$2:$D$4,G98)</f>
        <v>533.13495390069795</v>
      </c>
    </row>
    <row r="99" spans="1:12" x14ac:dyDescent="0.25">
      <c r="A99">
        <v>485086</v>
      </c>
      <c r="B99">
        <v>14.274999619999999</v>
      </c>
      <c r="C99">
        <v>0.62540001000000001</v>
      </c>
      <c r="D99">
        <v>1147.2619628899999</v>
      </c>
      <c r="E99">
        <v>1.3458000400000001</v>
      </c>
      <c r="F99">
        <v>9.9000003020963209E+37</v>
      </c>
      <c r="G99">
        <v>1.3933000600000001</v>
      </c>
      <c r="H99">
        <v>9.9000003020963209E+37</v>
      </c>
      <c r="J99" s="2">
        <f>TREND(Calibration!$A$2:$A$4,Calibration!$B$2:$B$4,C99)</f>
        <v>400.30889396039743</v>
      </c>
      <c r="K99" s="2">
        <f>TREND(Calibration!$A$2:$A$4,Calibration!$C$2:$C$4,E99)</f>
        <v>524.73037631818806</v>
      </c>
      <c r="L99" s="2">
        <f>TREND(Calibration!$A$2:$A$4,Calibration!$D$2:$D$4,G99)</f>
        <v>533.3411104818116</v>
      </c>
    </row>
    <row r="100" spans="1:12" x14ac:dyDescent="0.25">
      <c r="A100">
        <v>490087</v>
      </c>
      <c r="B100">
        <v>14.28299999</v>
      </c>
      <c r="C100">
        <v>0.63020003000000002</v>
      </c>
      <c r="D100">
        <v>765.13299560999997</v>
      </c>
      <c r="E100">
        <v>1.2848000500000001</v>
      </c>
      <c r="F100">
        <v>9.9000003020963209E+37</v>
      </c>
      <c r="G100">
        <v>1.39380002</v>
      </c>
      <c r="H100">
        <v>9.9000003020963209E+37</v>
      </c>
      <c r="J100" s="2">
        <f>TREND(Calibration!$A$2:$A$4,Calibration!$B$2:$B$4,C100)</f>
        <v>403.25308619701838</v>
      </c>
      <c r="K100" s="2">
        <f>TREND(Calibration!$A$2:$A$4,Calibration!$C$2:$C$4,E100)</f>
        <v>500.0506632326809</v>
      </c>
      <c r="L100" s="2">
        <f>TREND(Calibration!$A$2:$A$4,Calibration!$D$2:$D$4,G100)</f>
        <v>533.54721347186057</v>
      </c>
    </row>
    <row r="101" spans="1:12" x14ac:dyDescent="0.25">
      <c r="A101">
        <v>495087</v>
      </c>
      <c r="B101">
        <v>14.23600006</v>
      </c>
      <c r="C101">
        <v>0.63239997999999997</v>
      </c>
      <c r="D101">
        <v>895.11700439000003</v>
      </c>
      <c r="E101">
        <v>1.30799997</v>
      </c>
      <c r="F101">
        <v>9.9000003020963209E+37</v>
      </c>
      <c r="G101">
        <v>1.3960000299999999</v>
      </c>
      <c r="H101">
        <v>9.9000003020963209E+37</v>
      </c>
      <c r="J101" s="2">
        <f>TREND(Calibration!$A$2:$A$4,Calibration!$B$2:$B$4,C101)</f>
        <v>404.60247134769565</v>
      </c>
      <c r="K101" s="2">
        <f>TREND(Calibration!$A$2:$A$4,Calibration!$C$2:$C$4,E101)</f>
        <v>509.43701508629135</v>
      </c>
      <c r="L101" s="2">
        <f>TREND(Calibration!$A$2:$A$4,Calibration!$D$2:$D$4,G101)</f>
        <v>534.45414330452229</v>
      </c>
    </row>
    <row r="102" spans="1:12" x14ac:dyDescent="0.25">
      <c r="A102">
        <v>500087</v>
      </c>
      <c r="B102">
        <v>14.225999829999999</v>
      </c>
      <c r="C102">
        <v>0.64209998000000001</v>
      </c>
      <c r="D102">
        <v>816.30902100000003</v>
      </c>
      <c r="E102">
        <v>1.38680005</v>
      </c>
      <c r="F102">
        <v>9.9000003020963209E+37</v>
      </c>
      <c r="G102">
        <v>1.3933000600000001</v>
      </c>
      <c r="H102">
        <v>9.9000003020963209E+37</v>
      </c>
      <c r="J102" s="2">
        <f>TREND(Calibration!$A$2:$A$4,Calibration!$B$2:$B$4,C102)</f>
        <v>410.55216836879629</v>
      </c>
      <c r="K102" s="2">
        <f>TREND(Calibration!$A$2:$A$4,Calibration!$C$2:$C$4,E102)</f>
        <v>541.31838696053273</v>
      </c>
      <c r="L102" s="2">
        <f>TREND(Calibration!$A$2:$A$4,Calibration!$D$2:$D$4,G102)</f>
        <v>533.3411104818116</v>
      </c>
    </row>
    <row r="103" spans="1:12" x14ac:dyDescent="0.25">
      <c r="A103">
        <v>505086</v>
      </c>
      <c r="B103">
        <v>14.28199959</v>
      </c>
      <c r="C103">
        <v>0.64259999999999995</v>
      </c>
      <c r="D103">
        <v>869.91802978999999</v>
      </c>
      <c r="E103">
        <v>1.3004000200000001</v>
      </c>
      <c r="F103">
        <v>9.9000003020963209E+37</v>
      </c>
      <c r="G103">
        <v>1.3944000000000001</v>
      </c>
      <c r="H103">
        <v>9.9000003020963209E+37</v>
      </c>
      <c r="J103" s="2">
        <f>TREND(Calibration!$A$2:$A$4,Calibration!$B$2:$B$4,C103)</f>
        <v>410.85886604967158</v>
      </c>
      <c r="K103" s="2">
        <f>TREND(Calibration!$A$2:$A$4,Calibration!$C$2:$C$4,E103)</f>
        <v>506.362185312316</v>
      </c>
      <c r="L103" s="2">
        <f>TREND(Calibration!$A$2:$A$4,Calibration!$D$2:$D$4,G103)</f>
        <v>533.79454860261012</v>
      </c>
    </row>
    <row r="104" spans="1:12" x14ac:dyDescent="0.25">
      <c r="A104">
        <v>510097</v>
      </c>
      <c r="B104">
        <v>14.36299992</v>
      </c>
      <c r="C104">
        <v>0.64429997999999999</v>
      </c>
      <c r="D104">
        <v>269.83700562000001</v>
      </c>
      <c r="E104">
        <v>1.28530002</v>
      </c>
      <c r="F104">
        <v>9.9000003020963209E+37</v>
      </c>
      <c r="G104">
        <v>1.3954999400000001</v>
      </c>
      <c r="H104">
        <v>1039.62597656</v>
      </c>
      <c r="J104" s="2">
        <f>TREND(Calibration!$A$2:$A$4,Calibration!$B$2:$B$4,C104)</f>
        <v>411.90158418801497</v>
      </c>
      <c r="K104" s="2">
        <f>TREND(Calibration!$A$2:$A$4,Calibration!$C$2:$C$4,E104)</f>
        <v>500.2529438584869</v>
      </c>
      <c r="L104" s="2">
        <f>TREND(Calibration!$A$2:$A$4,Calibration!$D$2:$D$4,G104)</f>
        <v>534.24798672340876</v>
      </c>
    </row>
    <row r="105" spans="1:12" x14ac:dyDescent="0.25">
      <c r="A105">
        <v>515086</v>
      </c>
      <c r="B105">
        <v>14.428000450000001</v>
      </c>
      <c r="C105">
        <v>0.64749997999999997</v>
      </c>
      <c r="D105">
        <v>857.54498291000004</v>
      </c>
      <c r="E105">
        <v>1.3220000300000001</v>
      </c>
      <c r="F105">
        <v>932.56896973000005</v>
      </c>
      <c r="G105">
        <v>1.39380002</v>
      </c>
      <c r="H105">
        <v>9.9000003020963209E+37</v>
      </c>
      <c r="J105" s="2">
        <f>TREND(Calibration!$A$2:$A$4,Calibration!$B$2:$B$4,C105)</f>
        <v>413.8643708341512</v>
      </c>
      <c r="K105" s="2">
        <f>TREND(Calibration!$A$2:$A$4,Calibration!$C$2:$C$4,E105)</f>
        <v>515.10123673583405</v>
      </c>
      <c r="L105" s="2">
        <f>TREND(Calibration!$A$2:$A$4,Calibration!$D$2:$D$4,G105)</f>
        <v>533.54721347186057</v>
      </c>
    </row>
    <row r="106" spans="1:12" x14ac:dyDescent="0.25">
      <c r="A106">
        <v>520086</v>
      </c>
      <c r="B106">
        <v>14.56999969</v>
      </c>
      <c r="C106">
        <v>0.64099996999999997</v>
      </c>
      <c r="D106">
        <v>968.59301758000004</v>
      </c>
      <c r="E106">
        <v>1.34689999</v>
      </c>
      <c r="F106">
        <v>1015.22698975</v>
      </c>
      <c r="G106">
        <v>1.3964999899999999</v>
      </c>
      <c r="H106">
        <v>9.9000003020963209E+37</v>
      </c>
      <c r="J106" s="2">
        <f>TREND(Calibration!$A$2:$A$4,Calibration!$B$2:$B$4,C106)</f>
        <v>409.87745432547865</v>
      </c>
      <c r="K106" s="2">
        <f>TREND(Calibration!$A$2:$A$4,Calibration!$C$2:$C$4,E106)</f>
        <v>525.1754001683297</v>
      </c>
      <c r="L106" s="2">
        <f>TREND(Calibration!$A$2:$A$4,Calibration!$D$2:$D$4,G106)</f>
        <v>534.66024629457127</v>
      </c>
    </row>
    <row r="107" spans="1:12" x14ac:dyDescent="0.25">
      <c r="A107">
        <v>525087</v>
      </c>
      <c r="B107">
        <v>14.710000040000001</v>
      </c>
      <c r="C107">
        <v>0.65020001000000005</v>
      </c>
      <c r="D107">
        <v>1091.2170410199999</v>
      </c>
      <c r="E107">
        <v>1.45220006</v>
      </c>
      <c r="F107">
        <v>626.31500243999994</v>
      </c>
      <c r="G107">
        <v>1.39489996</v>
      </c>
      <c r="H107">
        <v>9.9000003020963209E+37</v>
      </c>
      <c r="J107" s="2">
        <f>TREND(Calibration!$A$2:$A$4,Calibration!$B$2:$B$4,C107)</f>
        <v>415.52049046795355</v>
      </c>
      <c r="K107" s="2">
        <f>TREND(Calibration!$A$2:$A$4,Calibration!$C$2:$C$4,E107)</f>
        <v>567.77828445542252</v>
      </c>
      <c r="L107" s="2">
        <f>TREND(Calibration!$A$2:$A$4,Calibration!$D$2:$D$4,G107)</f>
        <v>534.0006515926591</v>
      </c>
    </row>
    <row r="108" spans="1:12" x14ac:dyDescent="0.25">
      <c r="A108">
        <v>530086</v>
      </c>
      <c r="B108">
        <v>14.7840004</v>
      </c>
      <c r="C108">
        <v>0.65240001999999997</v>
      </c>
      <c r="D108">
        <v>666.58898925999995</v>
      </c>
      <c r="E108">
        <v>1.3581999499999999</v>
      </c>
      <c r="F108">
        <v>1239.3819580100001</v>
      </c>
      <c r="G108">
        <v>1.3964999899999999</v>
      </c>
      <c r="H108">
        <v>1256.36206055</v>
      </c>
      <c r="J108" s="2">
        <f>TREND(Calibration!$A$2:$A$4,Calibration!$B$2:$B$4,C108)</f>
        <v>416.86991242088044</v>
      </c>
      <c r="K108" s="2">
        <f>TREND(Calibration!$A$2:$A$4,Calibration!$C$2:$C$4,E108)</f>
        <v>529.74720043711181</v>
      </c>
      <c r="L108" s="2">
        <f>TREND(Calibration!$A$2:$A$4,Calibration!$D$2:$D$4,G108)</f>
        <v>534.66024629457127</v>
      </c>
    </row>
    <row r="109" spans="1:12" x14ac:dyDescent="0.25">
      <c r="A109">
        <v>535086</v>
      </c>
      <c r="B109">
        <v>14.82699966</v>
      </c>
      <c r="C109">
        <v>0.64259999999999995</v>
      </c>
      <c r="D109">
        <v>1344.6459960899999</v>
      </c>
      <c r="E109">
        <v>1.39380002</v>
      </c>
      <c r="F109">
        <v>1028.06799316</v>
      </c>
      <c r="G109">
        <v>1.3982000400000001</v>
      </c>
      <c r="H109">
        <v>9.9000003020963209E+37</v>
      </c>
      <c r="J109" s="2">
        <f>TREND(Calibration!$A$2:$A$4,Calibration!$B$2:$B$4,C109)</f>
        <v>410.85886604967158</v>
      </c>
      <c r="K109" s="2">
        <f>TREND(Calibration!$A$2:$A$4,Calibration!$C$2:$C$4,E109)</f>
        <v>544.15047351017245</v>
      </c>
      <c r="L109" s="2">
        <f>TREND(Calibration!$A$2:$A$4,Calibration!$D$2:$D$4,G109)</f>
        <v>535.36107313718423</v>
      </c>
    </row>
    <row r="110" spans="1:12" x14ac:dyDescent="0.25">
      <c r="A110">
        <v>540086</v>
      </c>
      <c r="B110">
        <v>14.82699966</v>
      </c>
      <c r="C110">
        <v>0.64429997999999999</v>
      </c>
      <c r="D110">
        <v>9.9000003020963209E+37</v>
      </c>
      <c r="E110">
        <v>1.4191999399999999</v>
      </c>
      <c r="F110">
        <v>975.25201416000004</v>
      </c>
      <c r="G110">
        <v>1.4003000299999999</v>
      </c>
      <c r="H110">
        <v>9.9000003020963209E+37</v>
      </c>
      <c r="J110" s="2">
        <f>TREND(Calibration!$A$2:$A$4,Calibration!$B$2:$B$4,C110)</f>
        <v>411.90158418801497</v>
      </c>
      <c r="K110" s="2">
        <f>TREND(Calibration!$A$2:$A$4,Calibration!$C$2:$C$4,E110)</f>
        <v>554.42691352261897</v>
      </c>
      <c r="L110" s="2">
        <f>TREND(Calibration!$A$2:$A$4,Calibration!$D$2:$D$4,G110)</f>
        <v>536.22677082914527</v>
      </c>
    </row>
    <row r="111" spans="1:12" x14ac:dyDescent="0.25">
      <c r="A111">
        <v>545087</v>
      </c>
      <c r="B111">
        <v>14.79399967</v>
      </c>
      <c r="C111">
        <v>0.63940001000000002</v>
      </c>
      <c r="D111">
        <v>9.9000003020963209E+37</v>
      </c>
      <c r="E111">
        <v>1.3890000600000001</v>
      </c>
      <c r="F111">
        <v>733.89599609000004</v>
      </c>
      <c r="G111">
        <v>1.3987000000000001</v>
      </c>
      <c r="H111">
        <v>9.9000003020963209E+37</v>
      </c>
      <c r="J111" s="2">
        <f>TREND(Calibration!$A$2:$A$4,Calibration!$B$2:$B$4,C111)</f>
        <v>408.89608553724361</v>
      </c>
      <c r="K111" s="2">
        <f>TREND(Calibration!$A$2:$A$4,Calibration!$C$2:$C$4,E111)</f>
        <v>542.20847916522405</v>
      </c>
      <c r="L111" s="2">
        <f>TREND(Calibration!$A$2:$A$4,Calibration!$D$2:$D$4,G111)</f>
        <v>535.5671761272331</v>
      </c>
    </row>
    <row r="112" spans="1:12" x14ac:dyDescent="0.25">
      <c r="A112">
        <v>550086</v>
      </c>
      <c r="B112">
        <v>14.81000042</v>
      </c>
      <c r="C112">
        <v>0.63990002999999995</v>
      </c>
      <c r="D112">
        <v>1336.76501465</v>
      </c>
      <c r="E112">
        <v>1.3100999600000001</v>
      </c>
      <c r="F112">
        <v>835.62200928000004</v>
      </c>
      <c r="G112">
        <v>1.4003000299999999</v>
      </c>
      <c r="H112">
        <v>9.9000003020963209E+37</v>
      </c>
      <c r="J112" s="2">
        <f>TREND(Calibration!$A$2:$A$4,Calibration!$B$2:$B$4,C112)</f>
        <v>409.2027832181189</v>
      </c>
      <c r="K112" s="2">
        <f>TREND(Calibration!$A$2:$A$4,Calibration!$C$2:$C$4,E112)</f>
        <v>510.28664064659779</v>
      </c>
      <c r="L112" s="2">
        <f>TREND(Calibration!$A$2:$A$4,Calibration!$D$2:$D$4,G112)</f>
        <v>536.22677082914527</v>
      </c>
    </row>
    <row r="113" spans="1:12" x14ac:dyDescent="0.25">
      <c r="A113">
        <v>555087</v>
      </c>
      <c r="B113">
        <v>14.82699966</v>
      </c>
      <c r="C113">
        <v>0.63450002999999999</v>
      </c>
      <c r="D113">
        <v>9.9000003020963209E+37</v>
      </c>
      <c r="E113">
        <v>1.2831000100000001</v>
      </c>
      <c r="F113">
        <v>439.21301269999998</v>
      </c>
      <c r="G113">
        <v>1.3982000400000001</v>
      </c>
      <c r="H113">
        <v>9.9000003020963209E+37</v>
      </c>
      <c r="J113" s="2">
        <f>TREND(Calibration!$A$2:$A$4,Calibration!$B$2:$B$4,C113)</f>
        <v>405.89058075276398</v>
      </c>
      <c r="K113" s="2">
        <f>TREND(Calibration!$A$2:$A$4,Calibration!$C$2:$C$4,E113)</f>
        <v>499.36285165379559</v>
      </c>
      <c r="L113" s="2">
        <f>TREND(Calibration!$A$2:$A$4,Calibration!$D$2:$D$4,G113)</f>
        <v>535.36107313718423</v>
      </c>
    </row>
    <row r="114" spans="1:12" x14ac:dyDescent="0.25">
      <c r="A114">
        <v>560087</v>
      </c>
      <c r="B114">
        <v>14.90400028</v>
      </c>
      <c r="C114">
        <v>0.63450002999999999</v>
      </c>
      <c r="D114">
        <v>989.95001220999995</v>
      </c>
      <c r="E114">
        <v>1.40409994</v>
      </c>
      <c r="F114">
        <v>893.24499512</v>
      </c>
      <c r="G114">
        <v>1.3944000000000001</v>
      </c>
      <c r="H114">
        <v>9.9000003020963209E+37</v>
      </c>
      <c r="J114" s="2">
        <f>TREND(Calibration!$A$2:$A$4,Calibration!$B$2:$B$4,C114)</f>
        <v>405.89058075276398</v>
      </c>
      <c r="K114" s="2">
        <f>TREND(Calibration!$A$2:$A$4,Calibration!$C$2:$C$4,E114)</f>
        <v>548.31767206878988</v>
      </c>
      <c r="L114" s="2">
        <f>TREND(Calibration!$A$2:$A$4,Calibration!$D$2:$D$4,G114)</f>
        <v>533.79454860261012</v>
      </c>
    </row>
    <row r="115" spans="1:12" x14ac:dyDescent="0.25">
      <c r="A115">
        <v>565087</v>
      </c>
      <c r="B115">
        <v>14.916999819999999</v>
      </c>
      <c r="C115">
        <v>0.62319999999999998</v>
      </c>
      <c r="D115">
        <v>1228.2209472699999</v>
      </c>
      <c r="E115">
        <v>1.2928999699999999</v>
      </c>
      <c r="F115">
        <v>963.20697021000001</v>
      </c>
      <c r="G115">
        <v>1.3933000600000001</v>
      </c>
      <c r="H115">
        <v>9.9000003020963209E+37</v>
      </c>
      <c r="J115" s="2">
        <f>TREND(Calibration!$A$2:$A$4,Calibration!$B$2:$B$4,C115)</f>
        <v>398.95947200747042</v>
      </c>
      <c r="K115" s="2">
        <f>TREND(Calibration!$A$2:$A$4,Calibration!$C$2:$C$4,E115)</f>
        <v>503.32777363246225</v>
      </c>
      <c r="L115" s="2">
        <f>TREND(Calibration!$A$2:$A$4,Calibration!$D$2:$D$4,G115)</f>
        <v>533.3411104818116</v>
      </c>
    </row>
    <row r="116" spans="1:12" x14ac:dyDescent="0.25">
      <c r="A116">
        <v>570087</v>
      </c>
      <c r="B116">
        <v>14.93700027</v>
      </c>
      <c r="C116">
        <v>0.62809998</v>
      </c>
      <c r="D116">
        <v>1242.5389404299999</v>
      </c>
      <c r="E116">
        <v>1.3273999700000001</v>
      </c>
      <c r="F116">
        <v>9.9000003020963209E+37</v>
      </c>
      <c r="G116">
        <v>1.39059997</v>
      </c>
      <c r="H116">
        <v>9.9000003020963209E+37</v>
      </c>
      <c r="J116" s="2">
        <f>TREND(Calibration!$A$2:$A$4,Calibration!$B$2:$B$4,C116)</f>
        <v>401.96497679195005</v>
      </c>
      <c r="K116" s="2">
        <f>TREND(Calibration!$A$2:$A$4,Calibration!$C$2:$C$4,E116)</f>
        <v>517.28597430511809</v>
      </c>
      <c r="L116" s="2">
        <f>TREND(Calibration!$A$2:$A$4,Calibration!$D$2:$D$4,G116)</f>
        <v>532.22802819042568</v>
      </c>
    </row>
    <row r="117" spans="1:12" x14ac:dyDescent="0.25">
      <c r="A117">
        <v>575088</v>
      </c>
      <c r="B117">
        <v>14.87800026</v>
      </c>
      <c r="C117">
        <v>0.62699996999999996</v>
      </c>
      <c r="D117">
        <v>807.16601562000005</v>
      </c>
      <c r="E117">
        <v>1.28750002</v>
      </c>
      <c r="F117">
        <v>9.9000003020963209E+37</v>
      </c>
      <c r="G117">
        <v>1.3895000200000001</v>
      </c>
      <c r="H117">
        <v>1222.94799805</v>
      </c>
      <c r="J117" s="2">
        <f>TREND(Calibration!$A$2:$A$4,Calibration!$B$2:$B$4,C117)</f>
        <v>401.29026274863241</v>
      </c>
      <c r="K117" s="2">
        <f>TREND(Calibration!$A$2:$A$4,Calibration!$C$2:$C$4,E117)</f>
        <v>501.14303201732287</v>
      </c>
      <c r="L117" s="2">
        <f>TREND(Calibration!$A$2:$A$4,Calibration!$D$2:$D$4,G117)</f>
        <v>531.7745859472376</v>
      </c>
    </row>
    <row r="118" spans="1:12" x14ac:dyDescent="0.25">
      <c r="A118">
        <v>580088</v>
      </c>
      <c r="B118">
        <v>14.73200035</v>
      </c>
      <c r="C118">
        <v>0.62699996999999996</v>
      </c>
      <c r="D118">
        <v>9.9000003020963209E+37</v>
      </c>
      <c r="E118">
        <v>1.2539999500000001</v>
      </c>
      <c r="F118">
        <v>9.9000003020963209E+37</v>
      </c>
      <c r="G118">
        <v>1.39170003</v>
      </c>
      <c r="H118">
        <v>9.9000003020963209E+37</v>
      </c>
      <c r="J118" s="2">
        <f>TREND(Calibration!$A$2:$A$4,Calibration!$B$2:$B$4,C118)</f>
        <v>401.29026274863241</v>
      </c>
      <c r="K118" s="2">
        <f>TREND(Calibration!$A$2:$A$4,Calibration!$C$2:$C$4,E118)</f>
        <v>487.58938855042396</v>
      </c>
      <c r="L118" s="2">
        <f>TREND(Calibration!$A$2:$A$4,Calibration!$D$2:$D$4,G118)</f>
        <v>532.68151577989931</v>
      </c>
    </row>
    <row r="119" spans="1:12" x14ac:dyDescent="0.25">
      <c r="A119">
        <v>585088</v>
      </c>
      <c r="B119">
        <v>14.62199974</v>
      </c>
      <c r="C119">
        <v>0.62209999999999999</v>
      </c>
      <c r="D119">
        <v>9.9000003020963209E+37</v>
      </c>
      <c r="E119">
        <v>1.3181999900000001</v>
      </c>
      <c r="F119">
        <v>1092.6600341799999</v>
      </c>
      <c r="G119">
        <v>1.3900999999999999</v>
      </c>
      <c r="H119">
        <v>9.9000003020963209E+37</v>
      </c>
      <c r="J119" s="2">
        <f>TREND(Calibration!$A$2:$A$4,Calibration!$B$2:$B$4,C119)</f>
        <v>398.28476409786111</v>
      </c>
      <c r="K119" s="2">
        <f>TREND(Calibration!$A$2:$A$4,Calibration!$C$2:$C$4,E119)</f>
        <v>513.56379555078706</v>
      </c>
      <c r="L119" s="2">
        <f>TREND(Calibration!$A$2:$A$4,Calibration!$D$2:$D$4,G119)</f>
        <v>532.02192107798714</v>
      </c>
    </row>
    <row r="120" spans="1:12" x14ac:dyDescent="0.25">
      <c r="A120">
        <v>590089</v>
      </c>
      <c r="B120">
        <v>14.47000027</v>
      </c>
      <c r="C120">
        <v>0.62</v>
      </c>
      <c r="D120">
        <v>806.39001465000001</v>
      </c>
      <c r="E120">
        <v>1.37549996</v>
      </c>
      <c r="F120">
        <v>981.89001465000001</v>
      </c>
      <c r="G120">
        <v>1.39380002</v>
      </c>
      <c r="H120">
        <v>9.9000003020963209E+37</v>
      </c>
      <c r="J120" s="2">
        <f>TREND(Calibration!$A$2:$A$4,Calibration!$B$2:$B$4,C120)</f>
        <v>396.99668536133419</v>
      </c>
      <c r="K120" s="2">
        <f>TREND(Calibration!$A$2:$A$4,Calibration!$C$2:$C$4,E120)</f>
        <v>536.74653409563211</v>
      </c>
      <c r="L120" s="2">
        <f>TREND(Calibration!$A$2:$A$4,Calibration!$D$2:$D$4,G120)</f>
        <v>533.54721347186057</v>
      </c>
    </row>
    <row r="121" spans="1:12" x14ac:dyDescent="0.25">
      <c r="A121">
        <v>595088</v>
      </c>
      <c r="B121">
        <v>14.381999970000001</v>
      </c>
      <c r="C121">
        <v>0.61669998999999998</v>
      </c>
      <c r="D121">
        <v>565.89801024999997</v>
      </c>
      <c r="E121">
        <v>1.3069000200000001</v>
      </c>
      <c r="F121">
        <v>1050.7519531200001</v>
      </c>
      <c r="G121">
        <v>1.3944000000000001</v>
      </c>
      <c r="H121">
        <v>9.9000003020963209E+37</v>
      </c>
      <c r="J121" s="2">
        <f>TREND(Calibration!$A$2:$A$4,Calibration!$B$2:$B$4,C121)</f>
        <v>394.97255549879787</v>
      </c>
      <c r="K121" s="2">
        <f>TREND(Calibration!$A$2:$A$4,Calibration!$C$2:$C$4,E121)</f>
        <v>508.99199123614972</v>
      </c>
      <c r="L121" s="2">
        <f>TREND(Calibration!$A$2:$A$4,Calibration!$D$2:$D$4,G121)</f>
        <v>533.79454860261012</v>
      </c>
    </row>
    <row r="122" spans="1:12" x14ac:dyDescent="0.25">
      <c r="A122">
        <v>600088</v>
      </c>
      <c r="B122">
        <v>14.300999640000001</v>
      </c>
      <c r="C122">
        <v>0.61510003000000002</v>
      </c>
      <c r="D122">
        <v>1080.58105469</v>
      </c>
      <c r="E122">
        <v>1.3042000499999999</v>
      </c>
      <c r="F122">
        <v>940.72802734000004</v>
      </c>
      <c r="G122">
        <v>1.39489996</v>
      </c>
      <c r="H122">
        <v>9.9000003020963209E+37</v>
      </c>
      <c r="J122" s="2">
        <f>TREND(Calibration!$A$2:$A$4,Calibration!$B$2:$B$4,C122)</f>
        <v>393.99118671056283</v>
      </c>
      <c r="K122" s="2">
        <f>TREND(Calibration!$A$2:$A$4,Calibration!$C$2:$C$4,E122)</f>
        <v>507.89962245150764</v>
      </c>
      <c r="L122" s="2">
        <f>TREND(Calibration!$A$2:$A$4,Calibration!$D$2:$D$4,G122)</f>
        <v>534.0006515926591</v>
      </c>
    </row>
    <row r="123" spans="1:12" x14ac:dyDescent="0.25">
      <c r="A123">
        <v>605088</v>
      </c>
      <c r="B123">
        <v>14.26500034</v>
      </c>
      <c r="C123">
        <v>0.62</v>
      </c>
      <c r="D123">
        <v>1353.75598145</v>
      </c>
      <c r="E123">
        <v>1.3057999600000001</v>
      </c>
      <c r="F123">
        <v>542.44897461000005</v>
      </c>
      <c r="G123">
        <v>1.3933000600000001</v>
      </c>
      <c r="H123">
        <v>9.9000003020963209E+37</v>
      </c>
      <c r="J123" s="2">
        <f>TREND(Calibration!$A$2:$A$4,Calibration!$B$2:$B$4,C123)</f>
        <v>396.99668536133419</v>
      </c>
      <c r="K123" s="2">
        <f>TREND(Calibration!$A$2:$A$4,Calibration!$C$2:$C$4,E123)</f>
        <v>508.54692288160004</v>
      </c>
      <c r="L123" s="2">
        <f>TREND(Calibration!$A$2:$A$4,Calibration!$D$2:$D$4,G123)</f>
        <v>533.3411104818116</v>
      </c>
    </row>
    <row r="124" spans="1:12" x14ac:dyDescent="0.25">
      <c r="A124">
        <v>610088</v>
      </c>
      <c r="B124">
        <v>14.28499985</v>
      </c>
      <c r="C124">
        <v>0.61460000000000004</v>
      </c>
      <c r="D124">
        <v>915.55700683999999</v>
      </c>
      <c r="E124">
        <v>1.3047000200000001</v>
      </c>
      <c r="F124">
        <v>990.61401366999996</v>
      </c>
      <c r="G124">
        <v>1.3960000299999999</v>
      </c>
      <c r="H124">
        <v>9.9000003020963209E+37</v>
      </c>
      <c r="J124" s="2">
        <f>TREND(Calibration!$A$2:$A$4,Calibration!$B$2:$B$4,C124)</f>
        <v>393.68448289597922</v>
      </c>
      <c r="K124" s="2">
        <f>TREND(Calibration!$A$2:$A$4,Calibration!$C$2:$C$4,E124)</f>
        <v>508.10190307731364</v>
      </c>
      <c r="L124" s="2">
        <f>TREND(Calibration!$A$2:$A$4,Calibration!$D$2:$D$4,G124)</f>
        <v>534.45414330452229</v>
      </c>
    </row>
    <row r="125" spans="1:12" x14ac:dyDescent="0.25">
      <c r="A125">
        <v>615088</v>
      </c>
      <c r="B125">
        <v>14.33699989</v>
      </c>
      <c r="C125">
        <v>0.60809999999999997</v>
      </c>
      <c r="D125">
        <v>9.9000003020963209E+37</v>
      </c>
      <c r="E125">
        <v>1.3042000499999999</v>
      </c>
      <c r="F125">
        <v>959.86297606999995</v>
      </c>
      <c r="G125">
        <v>1.39709997</v>
      </c>
      <c r="H125">
        <v>9.9000003020963209E+37</v>
      </c>
      <c r="J125" s="2">
        <f>TREND(Calibration!$A$2:$A$4,Calibration!$B$2:$B$4,C125)</f>
        <v>389.69757252101488</v>
      </c>
      <c r="K125" s="2">
        <f>TREND(Calibration!$A$2:$A$4,Calibration!$C$2:$C$4,E125)</f>
        <v>507.89962245150764</v>
      </c>
      <c r="L125" s="2">
        <f>TREND(Calibration!$A$2:$A$4,Calibration!$D$2:$D$4,G125)</f>
        <v>534.90758142532093</v>
      </c>
    </row>
    <row r="126" spans="1:12" x14ac:dyDescent="0.25">
      <c r="A126">
        <v>620089</v>
      </c>
      <c r="B126">
        <v>14.41800022</v>
      </c>
      <c r="C126">
        <v>0.61729997000000003</v>
      </c>
      <c r="D126">
        <v>324.64700317</v>
      </c>
      <c r="E126">
        <v>1.3047000200000001</v>
      </c>
      <c r="F126">
        <v>9.9000003020963209E+37</v>
      </c>
      <c r="G126">
        <v>1.3964999899999999</v>
      </c>
      <c r="H126">
        <v>1233.7189941399999</v>
      </c>
      <c r="J126" s="2">
        <f>TREND(Calibration!$A$2:$A$4,Calibration!$B$2:$B$4,C126)</f>
        <v>395.3405657275319</v>
      </c>
      <c r="K126" s="2">
        <f>TREND(Calibration!$A$2:$A$4,Calibration!$C$2:$C$4,E126)</f>
        <v>508.10190307731364</v>
      </c>
      <c r="L126" s="2">
        <f>TREND(Calibration!$A$2:$A$4,Calibration!$D$2:$D$4,G126)</f>
        <v>534.66024629457127</v>
      </c>
    </row>
    <row r="127" spans="1:12" x14ac:dyDescent="0.25">
      <c r="A127">
        <v>625089</v>
      </c>
      <c r="B127">
        <v>14.34000015</v>
      </c>
      <c r="C127">
        <v>0.61290001999999999</v>
      </c>
      <c r="D127">
        <v>9.9000003020963209E+37</v>
      </c>
      <c r="E127">
        <v>1.3793</v>
      </c>
      <c r="F127">
        <v>590.61901854999996</v>
      </c>
      <c r="G127">
        <v>1.39709997</v>
      </c>
      <c r="H127">
        <v>9.9000003020963209E+37</v>
      </c>
      <c r="J127" s="2">
        <f>TREND(Calibration!$A$2:$A$4,Calibration!$B$2:$B$4,C127)</f>
        <v>392.64176475763583</v>
      </c>
      <c r="K127" s="2">
        <f>TREND(Calibration!$A$2:$A$4,Calibration!$C$2:$C$4,E127)</f>
        <v>538.2839752806791</v>
      </c>
      <c r="L127" s="2">
        <f>TREND(Calibration!$A$2:$A$4,Calibration!$D$2:$D$4,G127)</f>
        <v>534.90758142532093</v>
      </c>
    </row>
    <row r="128" spans="1:12" x14ac:dyDescent="0.25">
      <c r="A128">
        <v>630089</v>
      </c>
      <c r="B128">
        <v>14.32699966</v>
      </c>
      <c r="C128">
        <v>0.61080003000000005</v>
      </c>
      <c r="D128">
        <v>626.95697021000001</v>
      </c>
      <c r="E128">
        <v>1.33070004</v>
      </c>
      <c r="F128">
        <v>965.94598388999998</v>
      </c>
      <c r="G128">
        <v>1.3954999400000001</v>
      </c>
      <c r="H128">
        <v>1110.54199219</v>
      </c>
      <c r="J128" s="2">
        <f>TREND(Calibration!$A$2:$A$4,Calibration!$B$2:$B$4,C128)</f>
        <v>391.35369215481722</v>
      </c>
      <c r="K128" s="2">
        <f>TREND(Calibration!$A$2:$A$4,Calibration!$C$2:$C$4,E128)</f>
        <v>518.62113486435896</v>
      </c>
      <c r="L128" s="2">
        <f>TREND(Calibration!$A$2:$A$4,Calibration!$D$2:$D$4,G128)</f>
        <v>534.24798672340876</v>
      </c>
    </row>
    <row r="129" spans="1:12" x14ac:dyDescent="0.25">
      <c r="A129">
        <v>635088</v>
      </c>
      <c r="B129">
        <v>14.20699978</v>
      </c>
      <c r="C129">
        <v>0.61080003000000005</v>
      </c>
      <c r="D129">
        <v>1184.51403809</v>
      </c>
      <c r="E129">
        <v>1.28209996</v>
      </c>
      <c r="F129">
        <v>897.29901123000002</v>
      </c>
      <c r="G129">
        <v>1.39709997</v>
      </c>
      <c r="H129">
        <v>9.9000003020963209E+37</v>
      </c>
      <c r="J129" s="2">
        <f>TREND(Calibration!$A$2:$A$4,Calibration!$B$2:$B$4,C129)</f>
        <v>391.35369215481722</v>
      </c>
      <c r="K129" s="2">
        <f>TREND(Calibration!$A$2:$A$4,Calibration!$C$2:$C$4,E129)</f>
        <v>498.95824589777567</v>
      </c>
      <c r="L129" s="2">
        <f>TREND(Calibration!$A$2:$A$4,Calibration!$D$2:$D$4,G129)</f>
        <v>534.90758142532093</v>
      </c>
    </row>
    <row r="130" spans="1:12" x14ac:dyDescent="0.25">
      <c r="A130">
        <v>640088</v>
      </c>
      <c r="B130">
        <v>14.071000099999999</v>
      </c>
      <c r="C130">
        <v>0.61019999000000003</v>
      </c>
      <c r="D130">
        <v>9.9000003020963209E+37</v>
      </c>
      <c r="E130">
        <v>1.3631000499999999</v>
      </c>
      <c r="F130">
        <v>1026.3819580100001</v>
      </c>
      <c r="G130">
        <v>1.3982000400000001</v>
      </c>
      <c r="H130">
        <v>9.9000003020963209E+37</v>
      </c>
      <c r="J130" s="2">
        <f>TREND(Calibration!$A$2:$A$4,Calibration!$B$2:$B$4,C130)</f>
        <v>390.98564512383359</v>
      </c>
      <c r="K130" s="2">
        <f>TREND(Calibration!$A$2:$A$4,Calibration!$C$2:$C$4,E130)</f>
        <v>531.72970997670836</v>
      </c>
      <c r="L130" s="2">
        <f>TREND(Calibration!$A$2:$A$4,Calibration!$D$2:$D$4,G130)</f>
        <v>535.36107313718423</v>
      </c>
    </row>
    <row r="131" spans="1:12" x14ac:dyDescent="0.25">
      <c r="A131">
        <v>645088</v>
      </c>
      <c r="B131">
        <v>13.944000239999999</v>
      </c>
      <c r="C131">
        <v>0.60919999999999996</v>
      </c>
      <c r="D131">
        <v>9.9000003020963209E+37</v>
      </c>
      <c r="E131">
        <v>1.2826000500000001</v>
      </c>
      <c r="F131">
        <v>1018.63000488</v>
      </c>
      <c r="G131">
        <v>1.3954999400000001</v>
      </c>
      <c r="H131">
        <v>9.9000003020963209E+37</v>
      </c>
      <c r="J131" s="2">
        <f>TREND(Calibration!$A$2:$A$4,Calibration!$B$2:$B$4,C131)</f>
        <v>390.37228043062424</v>
      </c>
      <c r="K131" s="2">
        <f>TREND(Calibration!$A$2:$A$4,Calibration!$C$2:$C$4,E131)</f>
        <v>499.16057507384494</v>
      </c>
      <c r="L131" s="2">
        <f>TREND(Calibration!$A$2:$A$4,Calibration!$D$2:$D$4,G131)</f>
        <v>534.24798672340876</v>
      </c>
    </row>
    <row r="132" spans="1:12" x14ac:dyDescent="0.25">
      <c r="A132">
        <v>650088</v>
      </c>
      <c r="B132">
        <v>13.940999980000001</v>
      </c>
      <c r="C132">
        <v>0.61510003000000002</v>
      </c>
      <c r="D132">
        <v>793.54602050999995</v>
      </c>
      <c r="E132">
        <v>1.33389997</v>
      </c>
      <c r="F132">
        <v>9.9000003020963209E+37</v>
      </c>
      <c r="G132">
        <v>1.39709997</v>
      </c>
      <c r="H132">
        <v>9.9000003020963209E+37</v>
      </c>
      <c r="J132" s="2">
        <f>TREND(Calibration!$A$2:$A$4,Calibration!$B$2:$B$4,C132)</f>
        <v>393.99118671056283</v>
      </c>
      <c r="K132" s="2">
        <f>TREND(Calibration!$A$2:$A$4,Calibration!$C$2:$C$4,E132)</f>
        <v>519.9157802289518</v>
      </c>
      <c r="L132" s="2">
        <f>TREND(Calibration!$A$2:$A$4,Calibration!$D$2:$D$4,G132)</f>
        <v>534.90758142532093</v>
      </c>
    </row>
    <row r="133" spans="1:12" x14ac:dyDescent="0.25">
      <c r="A133">
        <v>655088</v>
      </c>
      <c r="B133">
        <v>13.97999954</v>
      </c>
      <c r="C133">
        <v>0.60809999999999997</v>
      </c>
      <c r="D133">
        <v>1308.0219726600001</v>
      </c>
      <c r="E133">
        <v>1.3451999400000001</v>
      </c>
      <c r="F133">
        <v>1283.1660156200001</v>
      </c>
      <c r="G133">
        <v>1.3964999899999999</v>
      </c>
      <c r="H133">
        <v>9.9000003020963209E+37</v>
      </c>
      <c r="J133" s="2">
        <f>TREND(Calibration!$A$2:$A$4,Calibration!$B$2:$B$4,C133)</f>
        <v>389.69757252101488</v>
      </c>
      <c r="K133" s="2">
        <f>TREND(Calibration!$A$2:$A$4,Calibration!$C$2:$C$4,E133)</f>
        <v>524.48758454358915</v>
      </c>
      <c r="L133" s="2">
        <f>TREND(Calibration!$A$2:$A$4,Calibration!$D$2:$D$4,G133)</f>
        <v>534.66024629457127</v>
      </c>
    </row>
    <row r="134" spans="1:12" x14ac:dyDescent="0.25">
      <c r="A134">
        <v>660088</v>
      </c>
      <c r="B134">
        <v>14.050999640000001</v>
      </c>
      <c r="C134">
        <v>0.61129999000000002</v>
      </c>
      <c r="D134">
        <v>681.45697021000001</v>
      </c>
      <c r="E134">
        <v>1.3819999700000001</v>
      </c>
      <c r="F134">
        <v>1200.23498535</v>
      </c>
      <c r="G134">
        <v>1.3976000500000001</v>
      </c>
      <c r="H134">
        <v>9.9000003020963209E+37</v>
      </c>
      <c r="J134" s="2">
        <f>TREND(Calibration!$A$2:$A$4,Calibration!$B$2:$B$4,C134)</f>
        <v>391.6603530334429</v>
      </c>
      <c r="K134" s="2">
        <f>TREND(Calibration!$A$2:$A$4,Calibration!$C$2:$C$4,E134)</f>
        <v>539.37634406532118</v>
      </c>
      <c r="L134" s="2">
        <f>TREND(Calibration!$A$2:$A$4,Calibration!$D$2:$D$4,G134)</f>
        <v>535.11373388404502</v>
      </c>
    </row>
    <row r="135" spans="1:12" x14ac:dyDescent="0.25">
      <c r="A135">
        <v>665088</v>
      </c>
      <c r="B135">
        <v>14.184000019999999</v>
      </c>
      <c r="C135">
        <v>0.60970002000000001</v>
      </c>
      <c r="D135">
        <v>635.17401123000002</v>
      </c>
      <c r="E135">
        <v>1.33070004</v>
      </c>
      <c r="F135">
        <v>944.85601807</v>
      </c>
      <c r="G135">
        <v>1.3954999400000001</v>
      </c>
      <c r="H135">
        <v>9.9000003020963209E+37</v>
      </c>
      <c r="J135" s="2">
        <f>TREND(Calibration!$A$2:$A$4,Calibration!$B$2:$B$4,C135)</f>
        <v>390.67897811149959</v>
      </c>
      <c r="K135" s="2">
        <f>TREND(Calibration!$A$2:$A$4,Calibration!$C$2:$C$4,E135)</f>
        <v>518.62113486435896</v>
      </c>
      <c r="L135" s="2">
        <f>TREND(Calibration!$A$2:$A$4,Calibration!$D$2:$D$4,G135)</f>
        <v>534.24798672340876</v>
      </c>
    </row>
    <row r="136" spans="1:12" x14ac:dyDescent="0.25">
      <c r="A136">
        <v>670088</v>
      </c>
      <c r="B136">
        <v>14.277999879999999</v>
      </c>
      <c r="C136">
        <v>0.61350000000000005</v>
      </c>
      <c r="D136">
        <v>680.64099121000004</v>
      </c>
      <c r="E136">
        <v>1.29340005</v>
      </c>
      <c r="F136">
        <v>794.59002685999997</v>
      </c>
      <c r="G136">
        <v>1.39380002</v>
      </c>
      <c r="H136">
        <v>9.9000003020963209E+37</v>
      </c>
      <c r="J136" s="2">
        <f>TREND(Calibration!$A$2:$A$4,Calibration!$B$2:$B$4,C136)</f>
        <v>393.00977498636991</v>
      </c>
      <c r="K136" s="2">
        <f>TREND(Calibration!$A$2:$A$4,Calibration!$C$2:$C$4,E136)</f>
        <v>503.53009876267629</v>
      </c>
      <c r="L136" s="2">
        <f>TREND(Calibration!$A$2:$A$4,Calibration!$D$2:$D$4,G136)</f>
        <v>533.54721347186057</v>
      </c>
    </row>
    <row r="137" spans="1:12" x14ac:dyDescent="0.25">
      <c r="A137">
        <v>675088</v>
      </c>
      <c r="B137">
        <v>14.29800034</v>
      </c>
      <c r="C137">
        <v>0.61780000000000002</v>
      </c>
      <c r="D137">
        <v>893.63598633000004</v>
      </c>
      <c r="E137">
        <v>1.3631000499999999</v>
      </c>
      <c r="F137">
        <v>564.01800536999997</v>
      </c>
      <c r="G137">
        <v>1.39170003</v>
      </c>
      <c r="H137">
        <v>9.9000003020963209E+37</v>
      </c>
      <c r="J137" s="2">
        <f>TREND(Calibration!$A$2:$A$4,Calibration!$B$2:$B$4,C137)</f>
        <v>395.64726954211551</v>
      </c>
      <c r="K137" s="2">
        <f>TREND(Calibration!$A$2:$A$4,Calibration!$C$2:$C$4,E137)</f>
        <v>531.72970997670836</v>
      </c>
      <c r="L137" s="2">
        <f>TREND(Calibration!$A$2:$A$4,Calibration!$D$2:$D$4,G137)</f>
        <v>532.68151577989931</v>
      </c>
    </row>
    <row r="138" spans="1:12" x14ac:dyDescent="0.25">
      <c r="A138">
        <v>680089</v>
      </c>
      <c r="B138">
        <v>14.333000180000001</v>
      </c>
      <c r="C138">
        <v>0.62099998999999995</v>
      </c>
      <c r="D138">
        <v>1125.9060058600001</v>
      </c>
      <c r="E138">
        <v>1.3279999499999999</v>
      </c>
      <c r="F138">
        <v>297.98699950999998</v>
      </c>
      <c r="G138">
        <v>1.39170003</v>
      </c>
      <c r="H138">
        <v>9.9000003020963209E+37</v>
      </c>
      <c r="J138" s="2">
        <f>TREND(Calibration!$A$2:$A$4,Calibration!$B$2:$B$4,C138)</f>
        <v>397.61005005454348</v>
      </c>
      <c r="K138" s="2">
        <f>TREND(Calibration!$A$2:$A$4,Calibration!$C$2:$C$4,E138)</f>
        <v>517.52871752945373</v>
      </c>
      <c r="L138" s="2">
        <f>TREND(Calibration!$A$2:$A$4,Calibration!$D$2:$D$4,G138)</f>
        <v>532.68151577989931</v>
      </c>
    </row>
    <row r="139" spans="1:12" x14ac:dyDescent="0.25">
      <c r="A139">
        <v>685090</v>
      </c>
      <c r="B139">
        <v>14.31999969</v>
      </c>
      <c r="C139">
        <v>0.63400000000000001</v>
      </c>
      <c r="D139">
        <v>913.20098876999998</v>
      </c>
      <c r="E139">
        <v>1.26370001</v>
      </c>
      <c r="F139">
        <v>439.55899047999998</v>
      </c>
      <c r="G139">
        <v>1.3900999999999999</v>
      </c>
      <c r="H139">
        <v>9.9000003020963209E+37</v>
      </c>
      <c r="J139" s="2">
        <f>TREND(Calibration!$A$2:$A$4,Calibration!$B$2:$B$4,C139)</f>
        <v>405.58387693818037</v>
      </c>
      <c r="K139" s="2">
        <f>TREND(Calibration!$A$2:$A$4,Calibration!$C$2:$C$4,E139)</f>
        <v>491.51389243496885</v>
      </c>
      <c r="L139" s="2">
        <f>TREND(Calibration!$A$2:$A$4,Calibration!$D$2:$D$4,G139)</f>
        <v>532.02192107798714</v>
      </c>
    </row>
    <row r="140" spans="1:12" x14ac:dyDescent="0.25">
      <c r="A140">
        <v>690090</v>
      </c>
      <c r="B140">
        <v>14.29399967</v>
      </c>
      <c r="C140">
        <v>0.64050001000000001</v>
      </c>
      <c r="D140">
        <v>789.10601807</v>
      </c>
      <c r="E140">
        <v>1.31229997</v>
      </c>
      <c r="F140">
        <v>597.04199218999997</v>
      </c>
      <c r="G140">
        <v>1.3911000499999999</v>
      </c>
      <c r="H140">
        <v>9.9000003020963209E+37</v>
      </c>
      <c r="J140" s="2">
        <f>TREND(Calibration!$A$2:$A$4,Calibration!$B$2:$B$4,C140)</f>
        <v>409.57079344685292</v>
      </c>
      <c r="K140" s="2">
        <f>TREND(Calibration!$A$2:$A$4,Calibration!$C$2:$C$4,E140)</f>
        <v>511.17673285128899</v>
      </c>
      <c r="L140" s="2">
        <f>TREND(Calibration!$A$2:$A$4,Calibration!$D$2:$D$4,G140)</f>
        <v>532.43418064914977</v>
      </c>
    </row>
    <row r="141" spans="1:12" x14ac:dyDescent="0.25">
      <c r="A141">
        <v>695090</v>
      </c>
      <c r="B141">
        <v>14.29399967</v>
      </c>
      <c r="C141">
        <v>0.64319998</v>
      </c>
      <c r="D141">
        <v>809.17498779000005</v>
      </c>
      <c r="E141">
        <v>1.31719995</v>
      </c>
      <c r="F141">
        <v>532.29101562000005</v>
      </c>
      <c r="G141">
        <v>1.3900999999999999</v>
      </c>
      <c r="H141">
        <v>9.9000003020963209E+37</v>
      </c>
      <c r="J141" s="2">
        <f>TREND(Calibration!$A$2:$A$4,Calibration!$B$2:$B$4,C141)</f>
        <v>411.2268762784056</v>
      </c>
      <c r="K141" s="2">
        <f>TREND(Calibration!$A$2:$A$4,Calibration!$C$2:$C$4,E141)</f>
        <v>513.15919384062238</v>
      </c>
      <c r="L141" s="2">
        <f>TREND(Calibration!$A$2:$A$4,Calibration!$D$2:$D$4,G141)</f>
        <v>532.02192107798714</v>
      </c>
    </row>
    <row r="142" spans="1:12" x14ac:dyDescent="0.25">
      <c r="A142">
        <v>700090</v>
      </c>
      <c r="B142">
        <v>14.324000359999999</v>
      </c>
      <c r="C142">
        <v>0.64700000999999996</v>
      </c>
      <c r="D142">
        <v>924.36901854999996</v>
      </c>
      <c r="E142">
        <v>1.28100002</v>
      </c>
      <c r="F142">
        <v>580.51098633000004</v>
      </c>
      <c r="G142">
        <v>1.3890000600000001</v>
      </c>
      <c r="H142">
        <v>9.9000003020963209E+37</v>
      </c>
      <c r="J142" s="2">
        <f>TREND(Calibration!$A$2:$A$4,Calibration!$B$2:$B$4,C142)</f>
        <v>413.5577038218172</v>
      </c>
      <c r="K142" s="2">
        <f>TREND(Calibration!$A$2:$A$4,Calibration!$C$2:$C$4,E142)</f>
        <v>498.51322609348927</v>
      </c>
      <c r="L142" s="2">
        <f>TREND(Calibration!$A$2:$A$4,Calibration!$D$2:$D$4,G142)</f>
        <v>531.56848295718862</v>
      </c>
    </row>
    <row r="143" spans="1:12" x14ac:dyDescent="0.25">
      <c r="A143">
        <v>705090</v>
      </c>
      <c r="B143">
        <v>14.411000250000001</v>
      </c>
      <c r="C143">
        <v>0.64590000999999997</v>
      </c>
      <c r="D143">
        <v>1163.8060302700001</v>
      </c>
      <c r="E143">
        <v>1.25450003</v>
      </c>
      <c r="F143">
        <v>400.01400756999999</v>
      </c>
      <c r="G143">
        <v>1.3911000499999999</v>
      </c>
      <c r="H143">
        <v>9.9000003020963209E+37</v>
      </c>
      <c r="J143" s="2">
        <f>TREND(Calibration!$A$2:$A$4,Calibration!$B$2:$B$4,C143)</f>
        <v>412.88299591220789</v>
      </c>
      <c r="K143" s="2">
        <f>TREND(Calibration!$A$2:$A$4,Calibration!$C$2:$C$4,E143)</f>
        <v>487.79171368063788</v>
      </c>
      <c r="L143" s="2">
        <f>TREND(Calibration!$A$2:$A$4,Calibration!$D$2:$D$4,G143)</f>
        <v>532.43418064914977</v>
      </c>
    </row>
    <row r="144" spans="1:12" x14ac:dyDescent="0.25">
      <c r="A144">
        <v>710090</v>
      </c>
      <c r="B144">
        <v>14.57699966</v>
      </c>
      <c r="C144">
        <v>0.65339999999999998</v>
      </c>
      <c r="D144">
        <v>9.9000003020963209E+37</v>
      </c>
      <c r="E144">
        <v>1.2539999500000001</v>
      </c>
      <c r="F144">
        <v>169.79600525000001</v>
      </c>
      <c r="G144">
        <v>1.39279997</v>
      </c>
      <c r="H144">
        <v>9.9000003020963209E+37</v>
      </c>
      <c r="J144" s="2">
        <f>TREND(Calibration!$A$2:$A$4,Calibration!$B$2:$B$4,C144)</f>
        <v>417.48327098038152</v>
      </c>
      <c r="K144" s="2">
        <f>TREND(Calibration!$A$2:$A$4,Calibration!$C$2:$C$4,E144)</f>
        <v>487.58938855042396</v>
      </c>
      <c r="L144" s="2">
        <f>TREND(Calibration!$A$2:$A$4,Calibration!$D$2:$D$4,G144)</f>
        <v>533.13495390069795</v>
      </c>
    </row>
    <row r="145" spans="1:12" x14ac:dyDescent="0.25">
      <c r="A145">
        <v>715091</v>
      </c>
      <c r="B145">
        <v>14.722999570000001</v>
      </c>
      <c r="C145">
        <v>0.65179997999999995</v>
      </c>
      <c r="D145">
        <v>1220.4949951200001</v>
      </c>
      <c r="E145">
        <v>1.27719998</v>
      </c>
      <c r="F145">
        <v>133.57099915000001</v>
      </c>
      <c r="G145">
        <v>1.3911000499999999</v>
      </c>
      <c r="H145">
        <v>9.9000003020963209E+37</v>
      </c>
      <c r="J145" s="2">
        <f>TREND(Calibration!$A$2:$A$4,Calibration!$B$2:$B$4,C145)</f>
        <v>416.50186538989681</v>
      </c>
      <c r="K145" s="2">
        <f>TREND(Calibration!$A$2:$A$4,Calibration!$C$2:$C$4,E145)</f>
        <v>496.97578490844228</v>
      </c>
      <c r="L145" s="2">
        <f>TREND(Calibration!$A$2:$A$4,Calibration!$D$2:$D$4,G145)</f>
        <v>532.43418064914977</v>
      </c>
    </row>
    <row r="146" spans="1:12" x14ac:dyDescent="0.25">
      <c r="A146">
        <v>720090</v>
      </c>
      <c r="B146">
        <v>14.852999690000001</v>
      </c>
      <c r="C146">
        <v>0.65069997000000002</v>
      </c>
      <c r="D146">
        <v>1238.34997559</v>
      </c>
      <c r="E146">
        <v>1.24530005</v>
      </c>
      <c r="F146">
        <v>213.09899902000001</v>
      </c>
      <c r="G146">
        <v>1.3900999999999999</v>
      </c>
      <c r="H146">
        <v>9.9000003020963209E+37</v>
      </c>
      <c r="J146" s="2">
        <f>TREND(Calibration!$A$2:$A$4,Calibration!$B$2:$B$4,C146)</f>
        <v>415.82715134657923</v>
      </c>
      <c r="K146" s="2">
        <f>TREND(Calibration!$A$2:$A$4,Calibration!$C$2:$C$4,E146)</f>
        <v>484.06953492630686</v>
      </c>
      <c r="L146" s="2">
        <f>TREND(Calibration!$A$2:$A$4,Calibration!$D$2:$D$4,G146)</f>
        <v>532.02192107798714</v>
      </c>
    </row>
    <row r="147" spans="1:12" x14ac:dyDescent="0.25">
      <c r="A147">
        <v>725090</v>
      </c>
      <c r="B147">
        <v>14.946999549999999</v>
      </c>
      <c r="C147">
        <v>0.64639997000000005</v>
      </c>
      <c r="D147">
        <v>9.9000003020963209E+37</v>
      </c>
      <c r="E147">
        <v>1.2464</v>
      </c>
      <c r="F147">
        <v>41.84500122</v>
      </c>
      <c r="G147">
        <v>1.3900999999999999</v>
      </c>
      <c r="H147">
        <v>9.9000003020963209E+37</v>
      </c>
      <c r="J147" s="2">
        <f>TREND(Calibration!$A$2:$A$4,Calibration!$B$2:$B$4,C147)</f>
        <v>413.18965679083362</v>
      </c>
      <c r="K147" s="2">
        <f>TREND(Calibration!$A$2:$A$4,Calibration!$C$2:$C$4,E147)</f>
        <v>484.51455877644855</v>
      </c>
      <c r="L147" s="2">
        <f>TREND(Calibration!$A$2:$A$4,Calibration!$D$2:$D$4,G147)</f>
        <v>532.02192107798714</v>
      </c>
    </row>
    <row r="148" spans="1:12" x14ac:dyDescent="0.25">
      <c r="A148">
        <v>730090</v>
      </c>
      <c r="B148">
        <v>15.01500034</v>
      </c>
      <c r="C148">
        <v>0.64529996999999995</v>
      </c>
      <c r="D148">
        <v>9.9000003020963209E+37</v>
      </c>
      <c r="E148">
        <v>1.2209999600000001</v>
      </c>
      <c r="F148">
        <v>36.5890007</v>
      </c>
      <c r="G148">
        <v>1.3911000499999999</v>
      </c>
      <c r="H148">
        <v>9.9000003020963209E+37</v>
      </c>
      <c r="J148" s="2">
        <f>TREND(Calibration!$A$2:$A$4,Calibration!$B$2:$B$4,C148)</f>
        <v>412.51494888122426</v>
      </c>
      <c r="K148" s="2">
        <f>TREND(Calibration!$A$2:$A$4,Calibration!$C$2:$C$4,E148)</f>
        <v>474.23807021373892</v>
      </c>
      <c r="L148" s="2">
        <f>TREND(Calibration!$A$2:$A$4,Calibration!$D$2:$D$4,G148)</f>
        <v>532.43418064914977</v>
      </c>
    </row>
    <row r="149" spans="1:12" x14ac:dyDescent="0.25">
      <c r="A149">
        <v>735101</v>
      </c>
      <c r="B149">
        <v>14.98200035</v>
      </c>
      <c r="C149">
        <v>0.64529996999999995</v>
      </c>
      <c r="D149">
        <v>1116.3959960899999</v>
      </c>
      <c r="E149">
        <v>1.22969997</v>
      </c>
      <c r="F149">
        <v>342.13800049000002</v>
      </c>
      <c r="G149">
        <v>1.39279997</v>
      </c>
      <c r="H149">
        <v>9.9000003020963209E+37</v>
      </c>
      <c r="J149" s="2">
        <f>TREND(Calibration!$A$2:$A$4,Calibration!$B$2:$B$4,C149)</f>
        <v>412.51494888122426</v>
      </c>
      <c r="K149" s="2">
        <f>TREND(Calibration!$A$2:$A$4,Calibration!$C$2:$C$4,E149)</f>
        <v>477.75796834226384</v>
      </c>
      <c r="L149" s="2">
        <f>TREND(Calibration!$A$2:$A$4,Calibration!$D$2:$D$4,G149)</f>
        <v>533.13495390069795</v>
      </c>
    </row>
    <row r="150" spans="1:12" x14ac:dyDescent="0.25">
      <c r="A150">
        <v>740102</v>
      </c>
      <c r="B150">
        <v>14.89099979</v>
      </c>
      <c r="C150">
        <v>0.64529996999999995</v>
      </c>
      <c r="D150">
        <v>1050.47302246</v>
      </c>
      <c r="E150">
        <v>1.22539997</v>
      </c>
      <c r="F150">
        <v>344.72399902000001</v>
      </c>
      <c r="G150">
        <v>1.39279997</v>
      </c>
      <c r="H150">
        <v>9.9000003020963209E+37</v>
      </c>
      <c r="J150" s="2">
        <f>TREND(Calibration!$A$2:$A$4,Calibration!$B$2:$B$4,C150)</f>
        <v>412.51494888122426</v>
      </c>
      <c r="K150" s="2">
        <f>TREND(Calibration!$A$2:$A$4,Calibration!$C$2:$C$4,E150)</f>
        <v>476.0182505772662</v>
      </c>
      <c r="L150" s="2">
        <f>TREND(Calibration!$A$2:$A$4,Calibration!$D$2:$D$4,G150)</f>
        <v>533.13495390069795</v>
      </c>
    </row>
    <row r="151" spans="1:12" x14ac:dyDescent="0.25">
      <c r="A151">
        <v>745089</v>
      </c>
      <c r="B151">
        <v>14.76500034</v>
      </c>
      <c r="C151">
        <v>0.63990002999999995</v>
      </c>
      <c r="D151">
        <v>9.9000003020963209E+37</v>
      </c>
      <c r="E151">
        <v>1.20270002</v>
      </c>
      <c r="F151">
        <v>121.59200287</v>
      </c>
      <c r="G151">
        <v>1.3911000499999999</v>
      </c>
      <c r="H151">
        <v>9.9000003020963209E+37</v>
      </c>
      <c r="J151" s="2">
        <f>TREND(Calibration!$A$2:$A$4,Calibration!$B$2:$B$4,C151)</f>
        <v>409.2027832181189</v>
      </c>
      <c r="K151" s="2">
        <f>TREND(Calibration!$A$2:$A$4,Calibration!$C$2:$C$4,E151)</f>
        <v>466.83417934946175</v>
      </c>
      <c r="L151" s="2">
        <f>TREND(Calibration!$A$2:$A$4,Calibration!$D$2:$D$4,G151)</f>
        <v>532.43418064914977</v>
      </c>
    </row>
    <row r="152" spans="1:12" x14ac:dyDescent="0.25">
      <c r="A152">
        <v>750089</v>
      </c>
      <c r="B152">
        <v>14.74199963</v>
      </c>
      <c r="C152">
        <v>0.63400000000000001</v>
      </c>
      <c r="D152">
        <v>1298.7089843700001</v>
      </c>
      <c r="E152">
        <v>1.2188999700000001</v>
      </c>
      <c r="F152">
        <v>361.44799805000002</v>
      </c>
      <c r="G152">
        <v>1.39279997</v>
      </c>
      <c r="H152">
        <v>9.9000003020963209E+37</v>
      </c>
      <c r="J152" s="2">
        <f>TREND(Calibration!$A$2:$A$4,Calibration!$B$2:$B$4,C152)</f>
        <v>405.58387693818037</v>
      </c>
      <c r="K152" s="2">
        <f>TREND(Calibration!$A$2:$A$4,Calibration!$C$2:$C$4,E152)</f>
        <v>473.38844465343249</v>
      </c>
      <c r="L152" s="2">
        <f>TREND(Calibration!$A$2:$A$4,Calibration!$D$2:$D$4,G152)</f>
        <v>533.13495390069795</v>
      </c>
    </row>
    <row r="153" spans="1:12" x14ac:dyDescent="0.25">
      <c r="A153">
        <v>755088</v>
      </c>
      <c r="B153">
        <v>14.777999879999999</v>
      </c>
      <c r="C153">
        <v>0.63510001000000005</v>
      </c>
      <c r="D153">
        <v>762.49499512</v>
      </c>
      <c r="E153">
        <v>1.2119</v>
      </c>
      <c r="F153">
        <v>613.03399658000001</v>
      </c>
      <c r="G153">
        <v>1.3900999999999999</v>
      </c>
      <c r="H153">
        <v>9.9000003020963209E+37</v>
      </c>
      <c r="J153" s="2">
        <f>TREND(Calibration!$A$2:$A$4,Calibration!$B$2:$B$4,C153)</f>
        <v>406.258590981498</v>
      </c>
      <c r="K153" s="2">
        <f>TREND(Calibration!$A$2:$A$4,Calibration!$C$2:$C$4,E153)</f>
        <v>470.55635810379277</v>
      </c>
      <c r="L153" s="2">
        <f>TREND(Calibration!$A$2:$A$4,Calibration!$D$2:$D$4,G153)</f>
        <v>532.02192107798714</v>
      </c>
    </row>
    <row r="154" spans="1:12" x14ac:dyDescent="0.25">
      <c r="A154">
        <v>760089</v>
      </c>
      <c r="B154">
        <v>14.803999900000001</v>
      </c>
      <c r="C154">
        <v>0.62970000999999998</v>
      </c>
      <c r="D154">
        <v>9.9000003020963209E+37</v>
      </c>
      <c r="E154">
        <v>1.2092000199999999</v>
      </c>
      <c r="F154">
        <v>174.39100647000001</v>
      </c>
      <c r="G154">
        <v>1.3900999999999999</v>
      </c>
      <c r="H154">
        <v>9.9000003020963209E+37</v>
      </c>
      <c r="J154" s="2">
        <f>TREND(Calibration!$A$2:$A$4,Calibration!$B$2:$B$4,C154)</f>
        <v>402.94638851614303</v>
      </c>
      <c r="K154" s="2">
        <f>TREND(Calibration!$A$2:$A$4,Calibration!$C$2:$C$4,E154)</f>
        <v>469.46398527329541</v>
      </c>
      <c r="L154" s="2">
        <f>TREND(Calibration!$A$2:$A$4,Calibration!$D$2:$D$4,G154)</f>
        <v>532.02192107798714</v>
      </c>
    </row>
    <row r="155" spans="1:12" x14ac:dyDescent="0.25">
      <c r="A155">
        <v>765089</v>
      </c>
      <c r="B155">
        <v>14.85900021</v>
      </c>
      <c r="C155">
        <v>0.62480002999999995</v>
      </c>
      <c r="D155">
        <v>9.9000003020963209E+37</v>
      </c>
      <c r="E155">
        <v>1.1875</v>
      </c>
      <c r="F155">
        <v>-9.9000003020963209E+37</v>
      </c>
      <c r="G155">
        <v>1.39170003</v>
      </c>
      <c r="H155">
        <v>9.9000003020963209E+37</v>
      </c>
      <c r="J155" s="2">
        <f>TREND(Calibration!$A$2:$A$4,Calibration!$B$2:$B$4,C155)</f>
        <v>399.94088373166335</v>
      </c>
      <c r="K155" s="2">
        <f>TREND(Calibration!$A$2:$A$4,Calibration!$C$2:$C$4,E155)</f>
        <v>460.68447125124783</v>
      </c>
      <c r="L155" s="2">
        <f>TREND(Calibration!$A$2:$A$4,Calibration!$D$2:$D$4,G155)</f>
        <v>532.68151577989931</v>
      </c>
    </row>
    <row r="156" spans="1:12" x14ac:dyDescent="0.25">
      <c r="A156">
        <v>770090</v>
      </c>
      <c r="B156">
        <v>14.885000229999999</v>
      </c>
      <c r="C156">
        <v>0.62209999999999999</v>
      </c>
      <c r="D156">
        <v>9.9000003020963209E+37</v>
      </c>
      <c r="E156">
        <v>1.1632000199999999</v>
      </c>
      <c r="F156">
        <v>-180.51300049</v>
      </c>
      <c r="G156">
        <v>1.39489996</v>
      </c>
      <c r="H156">
        <v>9.9000003020963209E+37</v>
      </c>
      <c r="J156" s="2">
        <f>TREND(Calibration!$A$2:$A$4,Calibration!$B$2:$B$4,C156)</f>
        <v>398.28476409786111</v>
      </c>
      <c r="K156" s="2">
        <f>TREND(Calibration!$A$2:$A$4,Calibration!$C$2:$C$4,E156)</f>
        <v>450.8530510430877</v>
      </c>
      <c r="L156" s="2">
        <f>TREND(Calibration!$A$2:$A$4,Calibration!$D$2:$D$4,G156)</f>
        <v>534.0006515926591</v>
      </c>
    </row>
    <row r="157" spans="1:12" x14ac:dyDescent="0.25">
      <c r="A157">
        <v>775090</v>
      </c>
      <c r="B157">
        <v>14.84899998</v>
      </c>
      <c r="C157">
        <v>0.61890000000000001</v>
      </c>
      <c r="D157">
        <v>9.9000003020963209E+37</v>
      </c>
      <c r="E157">
        <v>1.19350004</v>
      </c>
      <c r="F157">
        <v>-57.451000209999997</v>
      </c>
      <c r="G157">
        <v>1.3964999899999999</v>
      </c>
      <c r="H157">
        <v>9.9000003020963209E+37</v>
      </c>
      <c r="J157" s="2">
        <f>TREND(Calibration!$A$2:$A$4,Calibration!$B$2:$B$4,C157)</f>
        <v>396.32197745172482</v>
      </c>
      <c r="K157" s="2">
        <f>TREND(Calibration!$A$2:$A$4,Calibration!$C$2:$C$4,E157)</f>
        <v>463.11200059513072</v>
      </c>
      <c r="L157" s="2">
        <f>TREND(Calibration!$A$2:$A$4,Calibration!$D$2:$D$4,G157)</f>
        <v>534.66024629457127</v>
      </c>
    </row>
    <row r="158" spans="1:12" x14ac:dyDescent="0.25">
      <c r="A158">
        <v>780090</v>
      </c>
      <c r="B158">
        <v>14.755000109999999</v>
      </c>
      <c r="C158">
        <v>0.62269998000000004</v>
      </c>
      <c r="D158">
        <v>9.9000003020963209E+37</v>
      </c>
      <c r="E158">
        <v>1.17999995</v>
      </c>
      <c r="F158">
        <v>-63.661998750000002</v>
      </c>
      <c r="G158">
        <v>1.3964999899999999</v>
      </c>
      <c r="H158">
        <v>9.9000003020963209E+37</v>
      </c>
      <c r="J158" s="2">
        <f>TREND(Calibration!$A$2:$A$4,Calibration!$B$2:$B$4,C158)</f>
        <v>398.65277432659514</v>
      </c>
      <c r="K158" s="2">
        <f>TREND(Calibration!$A$2:$A$4,Calibration!$C$2:$C$4,E158)</f>
        <v>457.65005957139414</v>
      </c>
      <c r="L158" s="2">
        <f>TREND(Calibration!$A$2:$A$4,Calibration!$D$2:$D$4,G158)</f>
        <v>534.66024629457127</v>
      </c>
    </row>
    <row r="159" spans="1:12" x14ac:dyDescent="0.25">
      <c r="A159">
        <v>785091</v>
      </c>
      <c r="B159">
        <v>14.60900021</v>
      </c>
      <c r="C159">
        <v>0.62480002999999995</v>
      </c>
      <c r="D159">
        <v>9.9000003020963209E+37</v>
      </c>
      <c r="E159">
        <v>1.1642999599999999</v>
      </c>
      <c r="F159">
        <v>4.3249998099999996</v>
      </c>
      <c r="G159">
        <v>1.39709997</v>
      </c>
      <c r="H159">
        <v>9.9000003020963209E+37</v>
      </c>
      <c r="J159" s="2">
        <f>TREND(Calibration!$A$2:$A$4,Calibration!$B$2:$B$4,C159)</f>
        <v>399.94088373166335</v>
      </c>
      <c r="K159" s="2">
        <f>TREND(Calibration!$A$2:$A$4,Calibration!$C$2:$C$4,E159)</f>
        <v>451.29807084737411</v>
      </c>
      <c r="L159" s="2">
        <f>TREND(Calibration!$A$2:$A$4,Calibration!$D$2:$D$4,G159)</f>
        <v>534.90758142532093</v>
      </c>
    </row>
    <row r="160" spans="1:12" x14ac:dyDescent="0.25">
      <c r="A160">
        <v>790090</v>
      </c>
      <c r="B160">
        <v>14.489000320000001</v>
      </c>
      <c r="C160">
        <v>0.62540001000000001</v>
      </c>
      <c r="D160">
        <v>996.37902831999997</v>
      </c>
      <c r="E160">
        <v>1.1519000500000001</v>
      </c>
      <c r="F160">
        <v>433.19699097</v>
      </c>
      <c r="G160">
        <v>1.39919996</v>
      </c>
      <c r="H160">
        <v>9.9000003020963209E+37</v>
      </c>
      <c r="J160" s="2">
        <f>TREND(Calibration!$A$2:$A$4,Calibration!$B$2:$B$4,C160)</f>
        <v>400.30889396039743</v>
      </c>
      <c r="K160" s="2">
        <f>TREND(Calibration!$A$2:$A$4,Calibration!$C$2:$C$4,E160)</f>
        <v>446.28124672845036</v>
      </c>
      <c r="L160" s="2">
        <f>TREND(Calibration!$A$2:$A$4,Calibration!$D$2:$D$4,G160)</f>
        <v>535.77327911728207</v>
      </c>
    </row>
    <row r="161" spans="1:12" x14ac:dyDescent="0.25">
      <c r="A161">
        <v>795090</v>
      </c>
      <c r="B161">
        <v>14.32699966</v>
      </c>
      <c r="C161">
        <v>0.61940002000000005</v>
      </c>
      <c r="D161">
        <v>1126.87402344</v>
      </c>
      <c r="E161">
        <v>1.14810002</v>
      </c>
      <c r="F161">
        <v>591.94201659999999</v>
      </c>
      <c r="G161">
        <v>1.3987000000000001</v>
      </c>
      <c r="H161">
        <v>9.9000003020963209E+37</v>
      </c>
      <c r="J161" s="2">
        <f>TREND(Calibration!$A$2:$A$4,Calibration!$B$2:$B$4,C161)</f>
        <v>396.62867513260022</v>
      </c>
      <c r="K161" s="2">
        <f>TREND(Calibration!$A$2:$A$4,Calibration!$C$2:$C$4,E161)</f>
        <v>444.74380958925866</v>
      </c>
      <c r="L161" s="2">
        <f>TREND(Calibration!$A$2:$A$4,Calibration!$D$2:$D$4,G161)</f>
        <v>535.5671761272331</v>
      </c>
    </row>
    <row r="162" spans="1:12" x14ac:dyDescent="0.25">
      <c r="A162">
        <v>800090</v>
      </c>
      <c r="B162">
        <v>14.239000320000001</v>
      </c>
      <c r="C162">
        <v>0.62099998999999995</v>
      </c>
      <c r="D162">
        <v>843.25201416000004</v>
      </c>
      <c r="E162">
        <v>1.15620005</v>
      </c>
      <c r="F162">
        <v>753.95202637</v>
      </c>
      <c r="G162">
        <v>1.3997999400000001</v>
      </c>
      <c r="H162">
        <v>9.9000003020963209E+37</v>
      </c>
      <c r="J162" s="2">
        <f>TREND(Calibration!$A$2:$A$4,Calibration!$B$2:$B$4,C162)</f>
        <v>397.61005005454348</v>
      </c>
      <c r="K162" s="2">
        <f>TREND(Calibration!$A$2:$A$4,Calibration!$C$2:$C$4,E162)</f>
        <v>448.02096449344805</v>
      </c>
      <c r="L162" s="2">
        <f>TREND(Calibration!$A$2:$A$4,Calibration!$D$2:$D$4,G162)</f>
        <v>536.02061424803173</v>
      </c>
    </row>
    <row r="163" spans="1:12" x14ac:dyDescent="0.25">
      <c r="A163">
        <v>805090</v>
      </c>
      <c r="B163">
        <v>14.20699978</v>
      </c>
      <c r="C163">
        <v>0.62099998999999995</v>
      </c>
      <c r="D163">
        <v>623.65802001999998</v>
      </c>
      <c r="E163">
        <v>1.1507999900000001</v>
      </c>
      <c r="F163">
        <v>969.53399658000001</v>
      </c>
      <c r="G163">
        <v>1.3954999400000001</v>
      </c>
      <c r="H163">
        <v>9.9000003020963209E+37</v>
      </c>
      <c r="J163" s="2">
        <f>TREND(Calibration!$A$2:$A$4,Calibration!$B$2:$B$4,C163)</f>
        <v>397.61005005454348</v>
      </c>
      <c r="K163" s="2">
        <f>TREND(Calibration!$A$2:$A$4,Calibration!$C$2:$C$4,E163)</f>
        <v>445.83617837390079</v>
      </c>
      <c r="L163" s="2">
        <f>TREND(Calibration!$A$2:$A$4,Calibration!$D$2:$D$4,G163)</f>
        <v>534.24798672340876</v>
      </c>
    </row>
    <row r="164" spans="1:12" x14ac:dyDescent="0.25">
      <c r="A164">
        <v>810090</v>
      </c>
      <c r="B164">
        <v>14.22000027</v>
      </c>
      <c r="C164">
        <v>0.61619997000000004</v>
      </c>
      <c r="D164">
        <v>1257.0620117200001</v>
      </c>
      <c r="E164">
        <v>1.1546000199999999</v>
      </c>
      <c r="F164">
        <v>1279.3110351600001</v>
      </c>
      <c r="G164">
        <v>1.3960000299999999</v>
      </c>
      <c r="H164">
        <v>9.9000003020963209E+37</v>
      </c>
      <c r="J164" s="2">
        <f>TREND(Calibration!$A$2:$A$4,Calibration!$B$2:$B$4,C164)</f>
        <v>394.66585781792259</v>
      </c>
      <c r="K164" s="2">
        <f>TREND(Calibration!$A$2:$A$4,Calibration!$C$2:$C$4,E164)</f>
        <v>447.37361551309237</v>
      </c>
      <c r="L164" s="2">
        <f>TREND(Calibration!$A$2:$A$4,Calibration!$D$2:$D$4,G164)</f>
        <v>534.45414330452229</v>
      </c>
    </row>
    <row r="165" spans="1:12" x14ac:dyDescent="0.25">
      <c r="A165">
        <v>815090</v>
      </c>
      <c r="B165">
        <v>14.20400047</v>
      </c>
      <c r="C165">
        <v>0.61890000000000001</v>
      </c>
      <c r="D165">
        <v>764.43701171999999</v>
      </c>
      <c r="E165">
        <v>1.13619995</v>
      </c>
      <c r="F165">
        <v>9.9000003020963209E+37</v>
      </c>
      <c r="G165">
        <v>1.3954999400000001</v>
      </c>
      <c r="H165">
        <v>9.9000003020963209E+37</v>
      </c>
      <c r="J165" s="2">
        <f>TREND(Calibration!$A$2:$A$4,Calibration!$B$2:$B$4,C165)</f>
        <v>396.32197745172482</v>
      </c>
      <c r="K165" s="2">
        <f>TREND(Calibration!$A$2:$A$4,Calibration!$C$2:$C$4,E165)</f>
        <v>439.9292135000224</v>
      </c>
      <c r="L165" s="2">
        <f>TREND(Calibration!$A$2:$A$4,Calibration!$D$2:$D$4,G165)</f>
        <v>534.24798672340876</v>
      </c>
    </row>
    <row r="166" spans="1:12" x14ac:dyDescent="0.25">
      <c r="A166">
        <v>820090</v>
      </c>
      <c r="B166">
        <v>14.178000450000001</v>
      </c>
      <c r="C166">
        <v>0.61669998999999998</v>
      </c>
      <c r="D166">
        <v>757.31097411999997</v>
      </c>
      <c r="E166">
        <v>1.13619995</v>
      </c>
      <c r="F166">
        <v>9.9000003020963209E+37</v>
      </c>
      <c r="G166">
        <v>1.3960000299999999</v>
      </c>
      <c r="H166">
        <v>9.9000003020963209E+37</v>
      </c>
      <c r="J166" s="2">
        <f>TREND(Calibration!$A$2:$A$4,Calibration!$B$2:$B$4,C166)</f>
        <v>394.97255549879787</v>
      </c>
      <c r="K166" s="2">
        <f>TREND(Calibration!$A$2:$A$4,Calibration!$C$2:$C$4,E166)</f>
        <v>439.9292135000224</v>
      </c>
      <c r="L166" s="2">
        <f>TREND(Calibration!$A$2:$A$4,Calibration!$D$2:$D$4,G166)</f>
        <v>534.45414330452229</v>
      </c>
    </row>
    <row r="167" spans="1:12" x14ac:dyDescent="0.25">
      <c r="A167">
        <v>825091</v>
      </c>
      <c r="B167">
        <v>14.1420002</v>
      </c>
      <c r="C167">
        <v>0.61780000000000002</v>
      </c>
      <c r="D167">
        <v>630.82299805000002</v>
      </c>
      <c r="E167">
        <v>1.13189995</v>
      </c>
      <c r="F167">
        <v>9.9000003020963209E+37</v>
      </c>
      <c r="G167">
        <v>1.39709997</v>
      </c>
      <c r="H167">
        <v>1158.49902344</v>
      </c>
      <c r="J167" s="2">
        <f>TREND(Calibration!$A$2:$A$4,Calibration!$B$2:$B$4,C167)</f>
        <v>395.64726954211551</v>
      </c>
      <c r="K167" s="2">
        <f>TREND(Calibration!$A$2:$A$4,Calibration!$C$2:$C$4,E167)</f>
        <v>438.18949573502476</v>
      </c>
      <c r="L167" s="2">
        <f>TREND(Calibration!$A$2:$A$4,Calibration!$D$2:$D$4,G167)</f>
        <v>534.90758142532093</v>
      </c>
    </row>
    <row r="168" spans="1:12" x14ac:dyDescent="0.25">
      <c r="A168">
        <v>830091</v>
      </c>
      <c r="B168">
        <v>13.98600006</v>
      </c>
      <c r="C168">
        <v>0.61940002000000005</v>
      </c>
      <c r="D168">
        <v>947.45098876999998</v>
      </c>
      <c r="E168">
        <v>1.1287000199999999</v>
      </c>
      <c r="F168">
        <v>1244.1989746100001</v>
      </c>
      <c r="G168">
        <v>1.3964999899999999</v>
      </c>
      <c r="H168">
        <v>9.9000003020963209E+37</v>
      </c>
      <c r="J168" s="2">
        <f>TREND(Calibration!$A$2:$A$4,Calibration!$B$2:$B$4,C168)</f>
        <v>396.62867513260022</v>
      </c>
      <c r="K168" s="2">
        <f>TREND(Calibration!$A$2:$A$4,Calibration!$C$2:$C$4,E168)</f>
        <v>436.89485037043193</v>
      </c>
      <c r="L168" s="2">
        <f>TREND(Calibration!$A$2:$A$4,Calibration!$D$2:$D$4,G168)</f>
        <v>534.66024629457127</v>
      </c>
    </row>
    <row r="169" spans="1:12" x14ac:dyDescent="0.25">
      <c r="A169">
        <v>835090</v>
      </c>
      <c r="B169">
        <v>13.92099953</v>
      </c>
      <c r="C169">
        <v>0.61830001999999995</v>
      </c>
      <c r="D169">
        <v>1208.83105469</v>
      </c>
      <c r="E169">
        <v>1.1205999900000001</v>
      </c>
      <c r="F169">
        <v>1177.1879882799999</v>
      </c>
      <c r="G169">
        <v>1.4025000299999999</v>
      </c>
      <c r="H169">
        <v>9.9000003020963209E+37</v>
      </c>
      <c r="J169" s="2">
        <f>TREND(Calibration!$A$2:$A$4,Calibration!$B$2:$B$4,C169)</f>
        <v>395.9539672229908</v>
      </c>
      <c r="K169" s="2">
        <f>TREND(Calibration!$A$2:$A$4,Calibration!$C$2:$C$4,E169)</f>
        <v>433.61769546624265</v>
      </c>
      <c r="L169" s="2">
        <f>TREND(Calibration!$A$2:$A$4,Calibration!$D$2:$D$4,G169)</f>
        <v>537.13369653941743</v>
      </c>
    </row>
    <row r="170" spans="1:12" x14ac:dyDescent="0.25">
      <c r="A170">
        <v>840091</v>
      </c>
      <c r="B170">
        <v>13.90799999</v>
      </c>
      <c r="C170">
        <v>0.61559998999999999</v>
      </c>
      <c r="D170">
        <v>483.54199218999997</v>
      </c>
      <c r="E170">
        <v>1.1244000199999999</v>
      </c>
      <c r="F170">
        <v>1293.8470459</v>
      </c>
      <c r="G170">
        <v>1.3987000000000001</v>
      </c>
      <c r="H170">
        <v>1073.5290527300001</v>
      </c>
      <c r="J170" s="2">
        <f>TREND(Calibration!$A$2:$A$4,Calibration!$B$2:$B$4,C170)</f>
        <v>394.29784758918851</v>
      </c>
      <c r="K170" s="2">
        <f>TREND(Calibration!$A$2:$A$4,Calibration!$C$2:$C$4,E170)</f>
        <v>435.15513260543423</v>
      </c>
      <c r="L170" s="2">
        <f>TREND(Calibration!$A$2:$A$4,Calibration!$D$2:$D$4,G170)</f>
        <v>535.5671761272331</v>
      </c>
    </row>
    <row r="171" spans="1:12" x14ac:dyDescent="0.25">
      <c r="A171">
        <v>845091</v>
      </c>
      <c r="B171">
        <v>13.92500019</v>
      </c>
      <c r="C171">
        <v>0.61940002000000005</v>
      </c>
      <c r="D171">
        <v>9.9000003020963209E+37</v>
      </c>
      <c r="E171">
        <v>1.11090004</v>
      </c>
      <c r="F171">
        <v>1247.58300781</v>
      </c>
      <c r="G171">
        <v>1.38629997</v>
      </c>
      <c r="H171">
        <v>9.9000003020963209E+37</v>
      </c>
      <c r="J171" s="2">
        <f>TREND(Calibration!$A$2:$A$4,Calibration!$B$2:$B$4,C171)</f>
        <v>396.62867513260022</v>
      </c>
      <c r="K171" s="2">
        <f>TREND(Calibration!$A$2:$A$4,Calibration!$C$2:$C$4,E171)</f>
        <v>429.69323608610557</v>
      </c>
      <c r="L171" s="2">
        <f>TREND(Calibration!$A$2:$A$4,Calibration!$D$2:$D$4,G171)</f>
        <v>530.4554006658027</v>
      </c>
    </row>
    <row r="172" spans="1:12" x14ac:dyDescent="0.25">
      <c r="A172">
        <v>850091</v>
      </c>
      <c r="B172">
        <v>13.998999599999999</v>
      </c>
      <c r="C172">
        <v>0.61669998999999998</v>
      </c>
      <c r="D172">
        <v>1113.5560302700001</v>
      </c>
      <c r="E172">
        <v>1.10169995</v>
      </c>
      <c r="F172">
        <v>895.99597168000003</v>
      </c>
      <c r="G172">
        <v>1.3976000500000001</v>
      </c>
      <c r="H172">
        <v>9.9000003020963209E+37</v>
      </c>
      <c r="J172" s="2">
        <f>TREND(Calibration!$A$2:$A$4,Calibration!$B$2:$B$4,C172)</f>
        <v>394.97255549879787</v>
      </c>
      <c r="K172" s="2">
        <f>TREND(Calibration!$A$2:$A$4,Calibration!$C$2:$C$4,E172)</f>
        <v>425.97101282736662</v>
      </c>
      <c r="L172" s="2">
        <f>TREND(Calibration!$A$2:$A$4,Calibration!$D$2:$D$4,G172)</f>
        <v>535.11373388404502</v>
      </c>
    </row>
    <row r="173" spans="1:12" x14ac:dyDescent="0.25">
      <c r="A173">
        <v>855091</v>
      </c>
      <c r="B173">
        <v>14.102999690000001</v>
      </c>
      <c r="C173">
        <v>0.62</v>
      </c>
      <c r="D173">
        <v>9.9000003020963209E+37</v>
      </c>
      <c r="E173">
        <v>1.1065000300000001</v>
      </c>
      <c r="F173">
        <v>832.98699951000003</v>
      </c>
      <c r="G173">
        <v>1.4013999699999999</v>
      </c>
      <c r="H173">
        <v>9.9000003020963209E+37</v>
      </c>
      <c r="J173" s="2">
        <f>TREND(Calibration!$A$2:$A$4,Calibration!$B$2:$B$4,C173)</f>
        <v>396.99668536133419</v>
      </c>
      <c r="K173" s="2">
        <f>TREND(Calibration!$A$2:$A$4,Calibration!$C$2:$C$4,E173)</f>
        <v>427.91305572257829</v>
      </c>
      <c r="L173" s="2">
        <f>TREND(Calibration!$A$2:$A$4,Calibration!$D$2:$D$4,G173)</f>
        <v>536.68020894994379</v>
      </c>
    </row>
    <row r="174" spans="1:12" x14ac:dyDescent="0.25">
      <c r="A174">
        <v>860103</v>
      </c>
      <c r="B174">
        <v>14.19999981</v>
      </c>
      <c r="C174">
        <v>0.61830001999999995</v>
      </c>
      <c r="D174">
        <v>1239.0899658200001</v>
      </c>
      <c r="E174">
        <v>1.09739995</v>
      </c>
      <c r="F174">
        <v>428.15100097999999</v>
      </c>
      <c r="G174">
        <v>1.4003000299999999</v>
      </c>
      <c r="H174">
        <v>9.9000003020963209E+37</v>
      </c>
      <c r="J174" s="2">
        <f>TREND(Calibration!$A$2:$A$4,Calibration!$B$2:$B$4,C174)</f>
        <v>395.9539672229908</v>
      </c>
      <c r="K174" s="2">
        <f>TREND(Calibration!$A$2:$A$4,Calibration!$C$2:$C$4,E174)</f>
        <v>424.23129506236899</v>
      </c>
      <c r="L174" s="2">
        <f>TREND(Calibration!$A$2:$A$4,Calibration!$D$2:$D$4,G174)</f>
        <v>536.22677082914527</v>
      </c>
    </row>
    <row r="175" spans="1:12" x14ac:dyDescent="0.25">
      <c r="A175">
        <v>865091</v>
      </c>
      <c r="B175">
        <v>14.25899982</v>
      </c>
      <c r="C175">
        <v>0.62319999999999998</v>
      </c>
      <c r="D175">
        <v>9.9000003020963209E+37</v>
      </c>
      <c r="E175">
        <v>1.0951999400000001</v>
      </c>
      <c r="F175">
        <v>447.25100708000002</v>
      </c>
      <c r="G175">
        <v>1.4003000299999999</v>
      </c>
      <c r="H175">
        <v>9.9000003020963209E+37</v>
      </c>
      <c r="J175" s="2">
        <f>TREND(Calibration!$A$2:$A$4,Calibration!$B$2:$B$4,C175)</f>
        <v>398.95947200747042</v>
      </c>
      <c r="K175" s="2">
        <f>TREND(Calibration!$A$2:$A$4,Calibration!$C$2:$C$4,E175)</f>
        <v>423.34120285767773</v>
      </c>
      <c r="L175" s="2">
        <f>TREND(Calibration!$A$2:$A$4,Calibration!$D$2:$D$4,G175)</f>
        <v>536.22677082914527</v>
      </c>
    </row>
    <row r="176" spans="1:12" x14ac:dyDescent="0.25">
      <c r="A176">
        <v>870090</v>
      </c>
      <c r="B176">
        <v>14.29399967</v>
      </c>
      <c r="C176">
        <v>0.62639999000000002</v>
      </c>
      <c r="D176">
        <v>932.58398437000005</v>
      </c>
      <c r="E176">
        <v>1.09739995</v>
      </c>
      <c r="F176">
        <v>453.63699341</v>
      </c>
      <c r="G176">
        <v>1.3982000400000001</v>
      </c>
      <c r="H176">
        <v>9.9000003020963209E+37</v>
      </c>
      <c r="J176" s="2">
        <f>TREND(Calibration!$A$2:$A$4,Calibration!$B$2:$B$4,C176)</f>
        <v>400.92225251989845</v>
      </c>
      <c r="K176" s="2">
        <f>TREND(Calibration!$A$2:$A$4,Calibration!$C$2:$C$4,E176)</f>
        <v>424.23129506236899</v>
      </c>
      <c r="L176" s="2">
        <f>TREND(Calibration!$A$2:$A$4,Calibration!$D$2:$D$4,G176)</f>
        <v>535.36107313718423</v>
      </c>
    </row>
    <row r="177" spans="1:12" x14ac:dyDescent="0.25">
      <c r="A177">
        <v>875091</v>
      </c>
      <c r="B177">
        <v>14.28499985</v>
      </c>
      <c r="C177">
        <v>0.62540001000000001</v>
      </c>
      <c r="D177">
        <v>774.49401854999996</v>
      </c>
      <c r="E177">
        <v>1.0994999400000001</v>
      </c>
      <c r="F177">
        <v>342.20001221000001</v>
      </c>
      <c r="G177">
        <v>1.38680005</v>
      </c>
      <c r="H177">
        <v>9.9000003020963209E+37</v>
      </c>
      <c r="J177" s="2">
        <f>TREND(Calibration!$A$2:$A$4,Calibration!$B$2:$B$4,C177)</f>
        <v>400.30889396039743</v>
      </c>
      <c r="K177" s="2">
        <f>TREND(Calibration!$A$2:$A$4,Calibration!$C$2:$C$4,E177)</f>
        <v>425.08092062267536</v>
      </c>
      <c r="L177" s="2">
        <f>TREND(Calibration!$A$2:$A$4,Calibration!$D$2:$D$4,G177)</f>
        <v>530.66155312452679</v>
      </c>
    </row>
    <row r="178" spans="1:12" x14ac:dyDescent="0.25">
      <c r="A178">
        <v>880090</v>
      </c>
      <c r="B178">
        <v>14.25199986</v>
      </c>
      <c r="C178">
        <v>0.62970000999999998</v>
      </c>
      <c r="D178">
        <v>1290.20996094</v>
      </c>
      <c r="E178">
        <v>1.0951999400000001</v>
      </c>
      <c r="F178">
        <v>203.32800293</v>
      </c>
      <c r="G178">
        <v>1.3852000200000001</v>
      </c>
      <c r="H178">
        <v>9.9000003020963209E+37</v>
      </c>
      <c r="J178" s="2">
        <f>TREND(Calibration!$A$2:$A$4,Calibration!$B$2:$B$4,C178)</f>
        <v>402.94638851614303</v>
      </c>
      <c r="K178" s="2">
        <f>TREND(Calibration!$A$2:$A$4,Calibration!$C$2:$C$4,E178)</f>
        <v>423.34120285767773</v>
      </c>
      <c r="L178" s="2">
        <f>TREND(Calibration!$A$2:$A$4,Calibration!$D$2:$D$4,G178)</f>
        <v>530.00195842261462</v>
      </c>
    </row>
    <row r="179" spans="1:12" x14ac:dyDescent="0.25">
      <c r="A179">
        <v>885091</v>
      </c>
      <c r="B179">
        <v>14.225999829999999</v>
      </c>
      <c r="C179">
        <v>0.63669997</v>
      </c>
      <c r="D179">
        <v>9.9000003020963209E+37</v>
      </c>
      <c r="E179">
        <v>1.08819997</v>
      </c>
      <c r="F179">
        <v>-9.9000003020963209E+37</v>
      </c>
      <c r="G179">
        <v>1.38789999</v>
      </c>
      <c r="H179">
        <v>9.9000003020963209E+37</v>
      </c>
      <c r="J179" s="2">
        <f>TREND(Calibration!$A$2:$A$4,Calibration!$B$2:$B$4,C179)</f>
        <v>407.23995976973305</v>
      </c>
      <c r="K179" s="2">
        <f>TREND(Calibration!$A$2:$A$4,Calibration!$C$2:$C$4,E179)</f>
        <v>420.50911630803796</v>
      </c>
      <c r="L179" s="2">
        <f>TREND(Calibration!$A$2:$A$4,Calibration!$D$2:$D$4,G179)</f>
        <v>531.11499124532531</v>
      </c>
    </row>
    <row r="180" spans="1:12" x14ac:dyDescent="0.25">
      <c r="A180">
        <v>890090</v>
      </c>
      <c r="B180">
        <v>14.272000309999999</v>
      </c>
      <c r="C180">
        <v>0.64160001</v>
      </c>
      <c r="D180">
        <v>1003.53198242</v>
      </c>
      <c r="E180">
        <v>1.0893000399999999</v>
      </c>
      <c r="F180">
        <v>405.19000244</v>
      </c>
      <c r="G180">
        <v>1.3921999899999999</v>
      </c>
      <c r="H180">
        <v>9.9000003020963209E+37</v>
      </c>
      <c r="J180" s="2">
        <f>TREND(Calibration!$A$2:$A$4,Calibration!$B$2:$B$4,C180)</f>
        <v>410.24550135646228</v>
      </c>
      <c r="K180" s="2">
        <f>TREND(Calibration!$A$2:$A$4,Calibration!$C$2:$C$4,E180)</f>
        <v>420.95418870844281</v>
      </c>
      <c r="L180" s="2">
        <f>TREND(Calibration!$A$2:$A$4,Calibration!$D$2:$D$4,G180)</f>
        <v>532.88761876994829</v>
      </c>
    </row>
    <row r="181" spans="1:12" x14ac:dyDescent="0.25">
      <c r="A181">
        <v>895090</v>
      </c>
      <c r="B181">
        <v>14.36200047</v>
      </c>
      <c r="C181">
        <v>0.64099996999999997</v>
      </c>
      <c r="D181">
        <v>9.9000003020963209E+37</v>
      </c>
      <c r="E181">
        <v>1.08599997</v>
      </c>
      <c r="F181">
        <v>111.15599822999999</v>
      </c>
      <c r="G181">
        <v>1.39170003</v>
      </c>
      <c r="H181">
        <v>9.9000003020963209E+37</v>
      </c>
      <c r="J181" s="2">
        <f>TREND(Calibration!$A$2:$A$4,Calibration!$B$2:$B$4,C181)</f>
        <v>409.87745432547865</v>
      </c>
      <c r="K181" s="2">
        <f>TREND(Calibration!$A$2:$A$4,Calibration!$C$2:$C$4,E181)</f>
        <v>419.61902814920194</v>
      </c>
      <c r="L181" s="2">
        <f>TREND(Calibration!$A$2:$A$4,Calibration!$D$2:$D$4,G181)</f>
        <v>532.68151577989931</v>
      </c>
    </row>
    <row r="182" spans="1:12" x14ac:dyDescent="0.25">
      <c r="A182">
        <v>900091</v>
      </c>
      <c r="B182">
        <v>14.45600033</v>
      </c>
      <c r="C182">
        <v>0.63779998000000004</v>
      </c>
      <c r="D182">
        <v>9.9000003020963209E+37</v>
      </c>
      <c r="E182">
        <v>1.08759999</v>
      </c>
      <c r="F182">
        <v>16.583999630000001</v>
      </c>
      <c r="G182">
        <v>1.39380002</v>
      </c>
      <c r="H182">
        <v>9.9000003020963209E+37</v>
      </c>
      <c r="J182" s="2">
        <f>TREND(Calibration!$A$2:$A$4,Calibration!$B$2:$B$4,C182)</f>
        <v>407.91467381305068</v>
      </c>
      <c r="K182" s="2">
        <f>TREND(Calibration!$A$2:$A$4,Calibration!$C$2:$C$4,E182)</f>
        <v>420.26637308370226</v>
      </c>
      <c r="L182" s="2">
        <f>TREND(Calibration!$A$2:$A$4,Calibration!$D$2:$D$4,G182)</f>
        <v>533.54721347186057</v>
      </c>
    </row>
    <row r="183" spans="1:12" x14ac:dyDescent="0.25">
      <c r="A183">
        <v>905092</v>
      </c>
      <c r="B183">
        <v>14.579999920000001</v>
      </c>
      <c r="C183">
        <v>0.63450002999999999</v>
      </c>
      <c r="D183">
        <v>9.9000003020963209E+37</v>
      </c>
      <c r="E183">
        <v>1.0893000399999999</v>
      </c>
      <c r="F183">
        <v>-61.999000549999998</v>
      </c>
      <c r="G183">
        <v>1.39279997</v>
      </c>
      <c r="H183">
        <v>9.9000003020963209E+37</v>
      </c>
      <c r="J183" s="2">
        <f>TREND(Calibration!$A$2:$A$4,Calibration!$B$2:$B$4,C183)</f>
        <v>405.89058075276398</v>
      </c>
      <c r="K183" s="2">
        <f>TREND(Calibration!$A$2:$A$4,Calibration!$C$2:$C$4,E183)</f>
        <v>420.95418870844281</v>
      </c>
      <c r="L183" s="2">
        <f>TREND(Calibration!$A$2:$A$4,Calibration!$D$2:$D$4,G183)</f>
        <v>533.13495390069795</v>
      </c>
    </row>
    <row r="184" spans="1:12" x14ac:dyDescent="0.25">
      <c r="A184">
        <v>910091</v>
      </c>
      <c r="B184">
        <v>14.694000239999999</v>
      </c>
      <c r="C184">
        <v>0.63559997000000001</v>
      </c>
      <c r="D184">
        <v>9.9000003020963209E+37</v>
      </c>
      <c r="E184">
        <v>1.0902999600000001</v>
      </c>
      <c r="F184">
        <v>-9.9000003020963209E+37</v>
      </c>
      <c r="G184">
        <v>1.39279997</v>
      </c>
      <c r="H184">
        <v>9.9000003020963209E+37</v>
      </c>
      <c r="J184" s="2">
        <f>TREND(Calibration!$A$2:$A$4,Calibration!$B$2:$B$4,C184)</f>
        <v>406.56525186012368</v>
      </c>
      <c r="K184" s="2">
        <f>TREND(Calibration!$A$2:$A$4,Calibration!$C$2:$C$4,E184)</f>
        <v>421.3587418683444</v>
      </c>
      <c r="L184" s="2">
        <f>TREND(Calibration!$A$2:$A$4,Calibration!$D$2:$D$4,G184)</f>
        <v>533.13495390069795</v>
      </c>
    </row>
    <row r="185" spans="1:12" x14ac:dyDescent="0.25">
      <c r="A185">
        <v>915090</v>
      </c>
      <c r="B185">
        <v>14.789999959999999</v>
      </c>
      <c r="C185">
        <v>0.63290000000000002</v>
      </c>
      <c r="D185">
        <v>1170.1450195299999</v>
      </c>
      <c r="E185">
        <v>1.0893000399999999</v>
      </c>
      <c r="F185">
        <v>74.579002380000006</v>
      </c>
      <c r="G185">
        <v>1.3911000499999999</v>
      </c>
      <c r="H185">
        <v>9.9000003020963209E+37</v>
      </c>
      <c r="J185" s="2">
        <f>TREND(Calibration!$A$2:$A$4,Calibration!$B$2:$B$4,C185)</f>
        <v>404.90916902857106</v>
      </c>
      <c r="K185" s="2">
        <f>TREND(Calibration!$A$2:$A$4,Calibration!$C$2:$C$4,E185)</f>
        <v>420.95418870844281</v>
      </c>
      <c r="L185" s="2">
        <f>TREND(Calibration!$A$2:$A$4,Calibration!$D$2:$D$4,G185)</f>
        <v>532.43418064914977</v>
      </c>
    </row>
    <row r="186" spans="1:12" x14ac:dyDescent="0.25">
      <c r="A186">
        <v>920090</v>
      </c>
      <c r="B186">
        <v>14.82699966</v>
      </c>
      <c r="C186">
        <v>0.62809998</v>
      </c>
      <c r="D186">
        <v>9.9000003020963209E+37</v>
      </c>
      <c r="E186">
        <v>1.08759999</v>
      </c>
      <c r="F186">
        <v>-10.70400047</v>
      </c>
      <c r="G186">
        <v>1.38789999</v>
      </c>
      <c r="H186">
        <v>9.9000003020963209E+37</v>
      </c>
      <c r="J186" s="2">
        <f>TREND(Calibration!$A$2:$A$4,Calibration!$B$2:$B$4,C186)</f>
        <v>401.96497679195005</v>
      </c>
      <c r="K186" s="2">
        <f>TREND(Calibration!$A$2:$A$4,Calibration!$C$2:$C$4,E186)</f>
        <v>420.26637308370226</v>
      </c>
      <c r="L186" s="2">
        <f>TREND(Calibration!$A$2:$A$4,Calibration!$D$2:$D$4,G186)</f>
        <v>531.11499124532531</v>
      </c>
    </row>
    <row r="187" spans="1:12" x14ac:dyDescent="0.25">
      <c r="A187">
        <v>925090</v>
      </c>
      <c r="B187">
        <v>14.847999570000001</v>
      </c>
      <c r="C187">
        <v>0.63020003000000002</v>
      </c>
      <c r="D187">
        <v>9.9000003020963209E+37</v>
      </c>
      <c r="E187">
        <v>1.0849000200000001</v>
      </c>
      <c r="F187">
        <v>-9.9000003020963209E+37</v>
      </c>
      <c r="G187">
        <v>1.38740003</v>
      </c>
      <c r="H187">
        <v>9.9000003020963209E+37</v>
      </c>
      <c r="J187" s="2">
        <f>TREND(Calibration!$A$2:$A$4,Calibration!$B$2:$B$4,C187)</f>
        <v>403.25308619701838</v>
      </c>
      <c r="K187" s="2">
        <f>TREND(Calibration!$A$2:$A$4,Calibration!$C$2:$C$4,E187)</f>
        <v>419.1740042990603</v>
      </c>
      <c r="L187" s="2">
        <f>TREND(Calibration!$A$2:$A$4,Calibration!$D$2:$D$4,G187)</f>
        <v>530.90888825527634</v>
      </c>
    </row>
    <row r="188" spans="1:12" x14ac:dyDescent="0.25">
      <c r="A188">
        <v>930090</v>
      </c>
      <c r="B188">
        <v>14.805999760000001</v>
      </c>
      <c r="C188">
        <v>0.62159997</v>
      </c>
      <c r="D188">
        <v>9.9000003020963209E+37</v>
      </c>
      <c r="E188">
        <v>1.08280003</v>
      </c>
      <c r="F188">
        <v>-195.88499451000001</v>
      </c>
      <c r="G188">
        <v>1.38680005</v>
      </c>
      <c r="H188">
        <v>9.9000003020963209E+37</v>
      </c>
      <c r="J188" s="2">
        <f>TREND(Calibration!$A$2:$A$4,Calibration!$B$2:$B$4,C188)</f>
        <v>397.9780602832775</v>
      </c>
      <c r="K188" s="2">
        <f>TREND(Calibration!$A$2:$A$4,Calibration!$C$2:$C$4,E188)</f>
        <v>418.32437873875386</v>
      </c>
      <c r="L188" s="2">
        <f>TREND(Calibration!$A$2:$A$4,Calibration!$D$2:$D$4,G188)</f>
        <v>530.66155312452679</v>
      </c>
    </row>
    <row r="189" spans="1:12" x14ac:dyDescent="0.25">
      <c r="A189">
        <v>935090</v>
      </c>
      <c r="B189">
        <v>14.730999949999999</v>
      </c>
      <c r="C189">
        <v>0.62699996999999996</v>
      </c>
      <c r="D189">
        <v>807.36901854999996</v>
      </c>
      <c r="E189">
        <v>1.0741000199999999</v>
      </c>
      <c r="F189">
        <v>219.94799805</v>
      </c>
      <c r="G189">
        <v>1.38569999</v>
      </c>
      <c r="H189">
        <v>9.9000003020963209E+37</v>
      </c>
      <c r="J189" s="2">
        <f>TREND(Calibration!$A$2:$A$4,Calibration!$B$2:$B$4,C189)</f>
        <v>401.29026274863241</v>
      </c>
      <c r="K189" s="2">
        <f>TREND(Calibration!$A$2:$A$4,Calibration!$C$2:$C$4,E189)</f>
        <v>414.80448061022884</v>
      </c>
      <c r="L189" s="2">
        <f>TREND(Calibration!$A$2:$A$4,Calibration!$D$2:$D$4,G189)</f>
        <v>530.20806553505315</v>
      </c>
    </row>
    <row r="190" spans="1:12" x14ac:dyDescent="0.25">
      <c r="A190">
        <v>940091</v>
      </c>
      <c r="B190">
        <v>14.65499973</v>
      </c>
      <c r="C190">
        <v>0.62050002999999998</v>
      </c>
      <c r="D190">
        <v>9.9000003020963209E+37</v>
      </c>
      <c r="E190">
        <v>1.0747</v>
      </c>
      <c r="F190">
        <v>409.04501342999998</v>
      </c>
      <c r="G190">
        <v>1.38469994</v>
      </c>
      <c r="H190">
        <v>9.9000003020963209E+37</v>
      </c>
      <c r="J190" s="2">
        <f>TREND(Calibration!$A$2:$A$4,Calibration!$B$2:$B$4,C190)</f>
        <v>397.30338917591774</v>
      </c>
      <c r="K190" s="2">
        <f>TREND(Calibration!$A$2:$A$4,Calibration!$C$2:$C$4,E190)</f>
        <v>415.04722383456453</v>
      </c>
      <c r="L190" s="2">
        <f>TREND(Calibration!$A$2:$A$4,Calibration!$D$2:$D$4,G190)</f>
        <v>529.79580596389053</v>
      </c>
    </row>
    <row r="191" spans="1:12" x14ac:dyDescent="0.25">
      <c r="A191">
        <v>945090</v>
      </c>
      <c r="B191">
        <v>14.67399979</v>
      </c>
      <c r="C191">
        <v>0.62589996999999997</v>
      </c>
      <c r="D191">
        <v>989.52502441000001</v>
      </c>
      <c r="E191">
        <v>1.07140005</v>
      </c>
      <c r="F191">
        <v>750.09600829999999</v>
      </c>
      <c r="G191">
        <v>1.3921999899999999</v>
      </c>
      <c r="H191">
        <v>9.9000003020963209E+37</v>
      </c>
      <c r="J191" s="2">
        <f>TREND(Calibration!$A$2:$A$4,Calibration!$B$2:$B$4,C191)</f>
        <v>400.6155548390231</v>
      </c>
      <c r="K191" s="2">
        <f>TREND(Calibration!$A$2:$A$4,Calibration!$C$2:$C$4,E191)</f>
        <v>413.71211182558687</v>
      </c>
      <c r="L191" s="2">
        <f>TREND(Calibration!$A$2:$A$4,Calibration!$D$2:$D$4,G191)</f>
        <v>532.88761876994829</v>
      </c>
    </row>
    <row r="192" spans="1:12" x14ac:dyDescent="0.25">
      <c r="A192">
        <v>950090</v>
      </c>
      <c r="B192">
        <v>14.71500015</v>
      </c>
      <c r="C192">
        <v>0.61940002000000005</v>
      </c>
      <c r="D192">
        <v>534.33898925999995</v>
      </c>
      <c r="E192">
        <v>1.06599998</v>
      </c>
      <c r="F192">
        <v>9.9000003020963209E+37</v>
      </c>
      <c r="G192">
        <v>1.38789999</v>
      </c>
      <c r="H192">
        <v>1290.1020507799999</v>
      </c>
      <c r="J192" s="2">
        <f>TREND(Calibration!$A$2:$A$4,Calibration!$B$2:$B$4,C192)</f>
        <v>396.62867513260022</v>
      </c>
      <c r="K192" s="2">
        <f>TREND(Calibration!$A$2:$A$4,Calibration!$C$2:$C$4,E192)</f>
        <v>411.52732166018427</v>
      </c>
      <c r="L192" s="2">
        <f>TREND(Calibration!$A$2:$A$4,Calibration!$D$2:$D$4,G192)</f>
        <v>531.11499124532531</v>
      </c>
    </row>
    <row r="193" spans="1:12" x14ac:dyDescent="0.25">
      <c r="A193">
        <v>955091</v>
      </c>
      <c r="B193">
        <v>14.725000380000001</v>
      </c>
      <c r="C193">
        <v>0.62269998000000004</v>
      </c>
      <c r="D193">
        <v>1250.87402344</v>
      </c>
      <c r="E193">
        <v>1.06930006</v>
      </c>
      <c r="F193">
        <v>738.53698729999996</v>
      </c>
      <c r="G193">
        <v>1.3830000200000001</v>
      </c>
      <c r="H193">
        <v>9.9000003020963209E+37</v>
      </c>
      <c r="J193" s="2">
        <f>TREND(Calibration!$A$2:$A$4,Calibration!$B$2:$B$4,C193)</f>
        <v>398.65277432659514</v>
      </c>
      <c r="K193" s="2">
        <f>TREND(Calibration!$A$2:$A$4,Calibration!$C$2:$C$4,E193)</f>
        <v>412.86248626528044</v>
      </c>
      <c r="L193" s="2">
        <f>TREND(Calibration!$A$2:$A$4,Calibration!$D$2:$D$4,G193)</f>
        <v>529.09503271234234</v>
      </c>
    </row>
    <row r="194" spans="1:12" x14ac:dyDescent="0.25">
      <c r="A194">
        <v>960090</v>
      </c>
      <c r="B194">
        <v>14.67399979</v>
      </c>
      <c r="C194">
        <v>0.62749999999999995</v>
      </c>
      <c r="D194">
        <v>1325.5710449200001</v>
      </c>
      <c r="E194">
        <v>1.06599998</v>
      </c>
      <c r="F194">
        <v>985.54901123000002</v>
      </c>
      <c r="G194">
        <v>1.3744000199999999</v>
      </c>
      <c r="H194">
        <v>9.9000003020963209E+37</v>
      </c>
      <c r="J194" s="2">
        <f>TREND(Calibration!$A$2:$A$4,Calibration!$B$2:$B$4,C194)</f>
        <v>401.59696656321603</v>
      </c>
      <c r="K194" s="2">
        <f>TREND(Calibration!$A$2:$A$4,Calibration!$C$2:$C$4,E194)</f>
        <v>411.52732166018427</v>
      </c>
      <c r="L194" s="2">
        <f>TREND(Calibration!$A$2:$A$4,Calibration!$D$2:$D$4,G194)</f>
        <v>525.54977766309639</v>
      </c>
    </row>
    <row r="195" spans="1:12" x14ac:dyDescent="0.25">
      <c r="A195">
        <v>965091</v>
      </c>
      <c r="B195">
        <v>14.65499973</v>
      </c>
      <c r="C195">
        <v>0.62370002000000002</v>
      </c>
      <c r="D195">
        <v>723.51702881000006</v>
      </c>
      <c r="E195">
        <v>1.0596000000000001</v>
      </c>
      <c r="F195">
        <v>1013.52001953</v>
      </c>
      <c r="G195">
        <v>1.3662999899999999</v>
      </c>
      <c r="H195">
        <v>9.9000003020963209E+37</v>
      </c>
      <c r="J195" s="2">
        <f>TREND(Calibration!$A$2:$A$4,Calibration!$B$2:$B$4,C195)</f>
        <v>399.26616968834577</v>
      </c>
      <c r="K195" s="2">
        <f>TREND(Calibration!$A$2:$A$4,Calibration!$C$2:$C$4,E195)</f>
        <v>408.93798238073555</v>
      </c>
      <c r="L195" s="2">
        <f>TREND(Calibration!$A$2:$A$4,Calibration!$D$2:$D$4,G195)</f>
        <v>522.21062972628897</v>
      </c>
    </row>
    <row r="196" spans="1:12" x14ac:dyDescent="0.25">
      <c r="A196">
        <v>970090</v>
      </c>
      <c r="B196">
        <v>14.588000299999999</v>
      </c>
      <c r="C196">
        <v>0.61940002000000005</v>
      </c>
      <c r="D196">
        <v>1250.5340576200001</v>
      </c>
      <c r="E196">
        <v>1.0585000499999999</v>
      </c>
      <c r="F196">
        <v>907.12902831999997</v>
      </c>
      <c r="G196">
        <v>1.36409998</v>
      </c>
      <c r="H196">
        <v>9.9000003020963209E+37</v>
      </c>
      <c r="J196" s="2">
        <f>TREND(Calibration!$A$2:$A$4,Calibration!$B$2:$B$4,C196)</f>
        <v>396.62867513260022</v>
      </c>
      <c r="K196" s="2">
        <f>TREND(Calibration!$A$2:$A$4,Calibration!$C$2:$C$4,E196)</f>
        <v>408.4929585305938</v>
      </c>
      <c r="L196" s="2">
        <f>TREND(Calibration!$A$2:$A$4,Calibration!$D$2:$D$4,G196)</f>
        <v>521.30369989362714</v>
      </c>
    </row>
    <row r="197" spans="1:12" x14ac:dyDescent="0.25">
      <c r="A197">
        <v>975091</v>
      </c>
      <c r="B197">
        <v>14.45600033</v>
      </c>
      <c r="C197">
        <v>0.61940002000000005</v>
      </c>
      <c r="D197">
        <v>9.9000003020963209E+37</v>
      </c>
      <c r="E197">
        <v>1.0557999600000001</v>
      </c>
      <c r="F197">
        <v>411.67300415</v>
      </c>
      <c r="G197">
        <v>1.3748999799999999</v>
      </c>
      <c r="H197">
        <v>9.9000003020963209E+37</v>
      </c>
      <c r="J197" s="2">
        <f>TREND(Calibration!$A$2:$A$4,Calibration!$B$2:$B$4,C197)</f>
        <v>396.62867513260022</v>
      </c>
      <c r="K197" s="2">
        <f>TREND(Calibration!$A$2:$A$4,Calibration!$C$2:$C$4,E197)</f>
        <v>407.40054119568862</v>
      </c>
      <c r="L197" s="2">
        <f>TREND(Calibration!$A$2:$A$4,Calibration!$D$2:$D$4,G197)</f>
        <v>525.75588065314537</v>
      </c>
    </row>
    <row r="198" spans="1:12" x14ac:dyDescent="0.25">
      <c r="A198">
        <v>980235</v>
      </c>
      <c r="B198">
        <v>14.31299973</v>
      </c>
      <c r="C198">
        <v>0.61830001999999995</v>
      </c>
      <c r="D198">
        <v>1058.55700684</v>
      </c>
      <c r="E198">
        <v>1.0569000200000001</v>
      </c>
      <c r="F198">
        <v>198.35800171</v>
      </c>
      <c r="G198">
        <v>1.3793</v>
      </c>
      <c r="H198">
        <v>9.9000003020963209E+37</v>
      </c>
      <c r="J198" s="2">
        <f>TREND(Calibration!$A$2:$A$4,Calibration!$B$2:$B$4,C198)</f>
        <v>395.9539672229908</v>
      </c>
      <c r="K198" s="2">
        <f>TREND(Calibration!$A$2:$A$4,Calibration!$C$2:$C$4,E198)</f>
        <v>407.84560955023818</v>
      </c>
      <c r="L198" s="2">
        <f>TREND(Calibration!$A$2:$A$4,Calibration!$D$2:$D$4,G198)</f>
        <v>527.56974031846892</v>
      </c>
    </row>
    <row r="199" spans="1:12" x14ac:dyDescent="0.25">
      <c r="A199">
        <v>985090</v>
      </c>
      <c r="B199">
        <v>14.303000450000001</v>
      </c>
      <c r="C199">
        <v>0.61830001999999995</v>
      </c>
      <c r="D199">
        <v>1072.2860107399999</v>
      </c>
      <c r="E199">
        <v>1.05519998</v>
      </c>
      <c r="F199">
        <v>1045.52697754</v>
      </c>
      <c r="G199">
        <v>1.38030005</v>
      </c>
      <c r="H199">
        <v>9.9000003020963209E+37</v>
      </c>
      <c r="J199" s="2">
        <f>TREND(Calibration!$A$2:$A$4,Calibration!$B$2:$B$4,C199)</f>
        <v>395.9539672229908</v>
      </c>
      <c r="K199" s="2">
        <f>TREND(Calibration!$A$2:$A$4,Calibration!$C$2:$C$4,E199)</f>
        <v>407.15779797135292</v>
      </c>
      <c r="L199" s="2">
        <f>TREND(Calibration!$A$2:$A$4,Calibration!$D$2:$D$4,G199)</f>
        <v>527.98199988963154</v>
      </c>
    </row>
    <row r="200" spans="1:12" x14ac:dyDescent="0.25">
      <c r="A200">
        <v>990091</v>
      </c>
      <c r="B200">
        <v>14.18500042</v>
      </c>
      <c r="C200">
        <v>0.61780000000000002</v>
      </c>
      <c r="D200">
        <v>9.9000003020963209E+37</v>
      </c>
      <c r="E200">
        <v>1.0525000099999999</v>
      </c>
      <c r="F200">
        <v>202.36399840999999</v>
      </c>
      <c r="G200">
        <v>1.3684999900000001</v>
      </c>
      <c r="H200">
        <v>9.9000003020963209E+37</v>
      </c>
      <c r="J200" s="2">
        <f>TREND(Calibration!$A$2:$A$4,Calibration!$B$2:$B$4,C200)</f>
        <v>395.64726954211551</v>
      </c>
      <c r="K200" s="2">
        <f>TREND(Calibration!$A$2:$A$4,Calibration!$C$2:$C$4,E200)</f>
        <v>406.06542918671084</v>
      </c>
      <c r="L200" s="2">
        <f>TREND(Calibration!$A$2:$A$4,Calibration!$D$2:$D$4,G200)</f>
        <v>523.11755543656125</v>
      </c>
    </row>
    <row r="201" spans="1:12" x14ac:dyDescent="0.25">
      <c r="A201">
        <v>995104</v>
      </c>
      <c r="B201">
        <v>14.17099953</v>
      </c>
      <c r="C201">
        <v>0.61890000000000001</v>
      </c>
      <c r="D201">
        <v>914.09301758000004</v>
      </c>
      <c r="E201">
        <v>1.05200005</v>
      </c>
      <c r="F201">
        <v>419.23800659</v>
      </c>
      <c r="G201">
        <v>1.3684999900000001</v>
      </c>
      <c r="H201">
        <v>9.9000003020963209E+37</v>
      </c>
      <c r="J201" s="2">
        <f>TREND(Calibration!$A$2:$A$4,Calibration!$B$2:$B$4,C201)</f>
        <v>396.32197745172482</v>
      </c>
      <c r="K201" s="2">
        <f>TREND(Calibration!$A$2:$A$4,Calibration!$C$2:$C$4,E201)</f>
        <v>405.86315260676008</v>
      </c>
      <c r="L201" s="2">
        <f>TREND(Calibration!$A$2:$A$4,Calibration!$D$2:$D$4,G201)</f>
        <v>523.11755543656125</v>
      </c>
    </row>
    <row r="202" spans="1:12" x14ac:dyDescent="0.25">
      <c r="A202">
        <v>1000091</v>
      </c>
      <c r="B202">
        <v>14.15699959</v>
      </c>
      <c r="C202">
        <v>0.62099998999999995</v>
      </c>
      <c r="D202">
        <v>687.31799316000001</v>
      </c>
      <c r="E202">
        <v>1.0508999800000001</v>
      </c>
      <c r="F202">
        <v>554.88299560999997</v>
      </c>
      <c r="G202">
        <v>1.36360002</v>
      </c>
      <c r="H202">
        <v>9.9000003020963209E+37</v>
      </c>
      <c r="J202" s="2">
        <f>TREND(Calibration!$A$2:$A$4,Calibration!$B$2:$B$4,C202)</f>
        <v>397.61005005454348</v>
      </c>
      <c r="K202" s="2">
        <f>TREND(Calibration!$A$2:$A$4,Calibration!$C$2:$C$4,E202)</f>
        <v>405.41808020635528</v>
      </c>
      <c r="L202" s="2">
        <f>TREND(Calibration!$A$2:$A$4,Calibration!$D$2:$D$4,G202)</f>
        <v>521.09759690357828</v>
      </c>
    </row>
    <row r="203" spans="1:12" x14ac:dyDescent="0.25">
      <c r="A203">
        <v>1005091</v>
      </c>
      <c r="B203">
        <v>14.23200035</v>
      </c>
      <c r="C203">
        <v>0.62099998999999995</v>
      </c>
      <c r="D203">
        <v>9.9000003020963209E+37</v>
      </c>
      <c r="E203">
        <v>1.04980004</v>
      </c>
      <c r="F203">
        <v>539.97601318</v>
      </c>
      <c r="G203">
        <v>1.3631000499999999</v>
      </c>
      <c r="H203">
        <v>9.9000003020963209E+37</v>
      </c>
      <c r="J203" s="2">
        <f>TREND(Calibration!$A$2:$A$4,Calibration!$B$2:$B$4,C203)</f>
        <v>397.61005005454348</v>
      </c>
      <c r="K203" s="2">
        <f>TREND(Calibration!$A$2:$A$4,Calibration!$C$2:$C$4,E203)</f>
        <v>404.97306040206882</v>
      </c>
      <c r="L203" s="2">
        <f>TREND(Calibration!$A$2:$A$4,Calibration!$D$2:$D$4,G203)</f>
        <v>520.89148979113963</v>
      </c>
    </row>
    <row r="204" spans="1:12" x14ac:dyDescent="0.25">
      <c r="A204">
        <v>1010090</v>
      </c>
      <c r="B204">
        <v>14.25300026</v>
      </c>
      <c r="C204">
        <v>0.61940002000000005</v>
      </c>
      <c r="D204">
        <v>917.84899901999995</v>
      </c>
      <c r="E204">
        <v>1.04709995</v>
      </c>
      <c r="F204">
        <v>735.77801513999998</v>
      </c>
      <c r="G204">
        <v>1.37759995</v>
      </c>
      <c r="H204">
        <v>9.9000003020963209E+37</v>
      </c>
      <c r="J204" s="2">
        <f>TREND(Calibration!$A$2:$A$4,Calibration!$B$2:$B$4,C204)</f>
        <v>396.62867513260022</v>
      </c>
      <c r="K204" s="2">
        <f>TREND(Calibration!$A$2:$A$4,Calibration!$C$2:$C$4,E204)</f>
        <v>403.88064306716359</v>
      </c>
      <c r="L204" s="2">
        <f>TREND(Calibration!$A$2:$A$4,Calibration!$D$2:$D$4,G204)</f>
        <v>526.86891347585617</v>
      </c>
    </row>
    <row r="205" spans="1:12" x14ac:dyDescent="0.25">
      <c r="A205">
        <v>1015090</v>
      </c>
      <c r="B205">
        <v>14.291000370000001</v>
      </c>
      <c r="C205">
        <v>0.62269998000000004</v>
      </c>
      <c r="D205">
        <v>565.86297606999995</v>
      </c>
      <c r="E205">
        <v>1.0492999599999999</v>
      </c>
      <c r="F205">
        <v>1153.8129882799999</v>
      </c>
      <c r="G205">
        <v>1.3793</v>
      </c>
      <c r="H205">
        <v>9.9000003020963209E+37</v>
      </c>
      <c r="J205" s="2">
        <f>TREND(Calibration!$A$2:$A$4,Calibration!$B$2:$B$4,C205)</f>
        <v>398.65277432659514</v>
      </c>
      <c r="K205" s="2">
        <f>TREND(Calibration!$A$2:$A$4,Calibration!$C$2:$C$4,E205)</f>
        <v>404.77073527185485</v>
      </c>
      <c r="L205" s="2">
        <f>TREND(Calibration!$A$2:$A$4,Calibration!$D$2:$D$4,G205)</f>
        <v>527.56974031846892</v>
      </c>
    </row>
    <row r="206" spans="1:12" x14ac:dyDescent="0.25">
      <c r="A206">
        <v>1020216</v>
      </c>
      <c r="B206">
        <v>14.23499966</v>
      </c>
      <c r="C206">
        <v>0.62639999000000002</v>
      </c>
      <c r="D206">
        <v>872.54400635000002</v>
      </c>
      <c r="E206">
        <v>1.04069996</v>
      </c>
      <c r="F206">
        <v>987.28399658000001</v>
      </c>
      <c r="G206">
        <v>1.3770999900000001</v>
      </c>
      <c r="H206">
        <v>9.9000003020963209E+37</v>
      </c>
      <c r="J206" s="2">
        <f>TREND(Calibration!$A$2:$A$4,Calibration!$B$2:$B$4,C206)</f>
        <v>400.92225251989845</v>
      </c>
      <c r="K206" s="2">
        <f>TREND(Calibration!$A$2:$A$4,Calibration!$C$2:$C$4,E206)</f>
        <v>401.29129974185952</v>
      </c>
      <c r="L206" s="2">
        <f>TREND(Calibration!$A$2:$A$4,Calibration!$D$2:$D$4,G206)</f>
        <v>526.6628104858072</v>
      </c>
    </row>
    <row r="207" spans="1:12" x14ac:dyDescent="0.25">
      <c r="A207">
        <v>1025090</v>
      </c>
      <c r="B207">
        <v>14.15999985</v>
      </c>
      <c r="C207">
        <v>0.62860000000000005</v>
      </c>
      <c r="D207">
        <v>1260.9620361299999</v>
      </c>
      <c r="E207">
        <v>1.04340005</v>
      </c>
      <c r="F207">
        <v>574.29302978999999</v>
      </c>
      <c r="G207">
        <v>1.3793</v>
      </c>
      <c r="H207">
        <v>9.9000003020963209E+37</v>
      </c>
      <c r="J207" s="2">
        <f>TREND(Calibration!$A$2:$A$4,Calibration!$B$2:$B$4,C207)</f>
        <v>402.27167447282545</v>
      </c>
      <c r="K207" s="2">
        <f>TREND(Calibration!$A$2:$A$4,Calibration!$C$2:$C$4,E207)</f>
        <v>402.38371707676475</v>
      </c>
      <c r="L207" s="2">
        <f>TREND(Calibration!$A$2:$A$4,Calibration!$D$2:$D$4,G207)</f>
        <v>527.56974031846892</v>
      </c>
    </row>
    <row r="208" spans="1:12" x14ac:dyDescent="0.25">
      <c r="A208">
        <v>1030090</v>
      </c>
      <c r="B208">
        <v>14.06299973</v>
      </c>
      <c r="C208">
        <v>0.63020003000000002</v>
      </c>
      <c r="D208">
        <v>704.21301270000004</v>
      </c>
      <c r="E208">
        <v>1.03960001</v>
      </c>
      <c r="F208">
        <v>928.79699706999997</v>
      </c>
      <c r="G208">
        <v>1.37390006</v>
      </c>
      <c r="H208">
        <v>9.9000003020963209E+37</v>
      </c>
      <c r="J208" s="2">
        <f>TREND(Calibration!$A$2:$A$4,Calibration!$B$2:$B$4,C208)</f>
        <v>403.25308619701838</v>
      </c>
      <c r="K208" s="2">
        <f>TREND(Calibration!$A$2:$A$4,Calibration!$C$2:$C$4,E208)</f>
        <v>400.84627589171782</v>
      </c>
      <c r="L208" s="2">
        <f>TREND(Calibration!$A$2:$A$4,Calibration!$D$2:$D$4,G208)</f>
        <v>525.34367467304742</v>
      </c>
    </row>
    <row r="209" spans="1:12" x14ac:dyDescent="0.25">
      <c r="A209">
        <v>1035215</v>
      </c>
      <c r="B209">
        <v>14.010999679999999</v>
      </c>
      <c r="C209">
        <v>0.63239997999999997</v>
      </c>
      <c r="D209">
        <v>1273.36206055</v>
      </c>
      <c r="E209">
        <v>1.0400999799999999</v>
      </c>
      <c r="F209">
        <v>893.34698486000002</v>
      </c>
      <c r="G209">
        <v>1.3727999900000001</v>
      </c>
      <c r="H209">
        <v>9.9000003020963209E+37</v>
      </c>
      <c r="J209" s="2">
        <f>TREND(Calibration!$A$2:$A$4,Calibration!$B$2:$B$4,C209)</f>
        <v>404.60247134769565</v>
      </c>
      <c r="K209" s="2">
        <f>TREND(Calibration!$A$2:$A$4,Calibration!$C$2:$C$4,E209)</f>
        <v>401.04855651752382</v>
      </c>
      <c r="L209" s="2">
        <f>TREND(Calibration!$A$2:$A$4,Calibration!$D$2:$D$4,G209)</f>
        <v>524.89018296118422</v>
      </c>
    </row>
    <row r="210" spans="1:12" x14ac:dyDescent="0.25">
      <c r="A210">
        <v>1040090</v>
      </c>
      <c r="B210">
        <v>14.0170002</v>
      </c>
      <c r="C210">
        <v>0.63940001000000002</v>
      </c>
      <c r="D210">
        <v>874.83898925999995</v>
      </c>
      <c r="E210">
        <v>1.0384999500000001</v>
      </c>
      <c r="F210">
        <v>619.25598145000004</v>
      </c>
      <c r="G210">
        <v>1.3711999699999999</v>
      </c>
      <c r="H210">
        <v>9.9000003020963209E+37</v>
      </c>
      <c r="J210" s="2">
        <f>TREND(Calibration!$A$2:$A$4,Calibration!$B$2:$B$4,C210)</f>
        <v>408.89608553724361</v>
      </c>
      <c r="K210" s="2">
        <f>TREND(Calibration!$A$2:$A$4,Calibration!$C$2:$C$4,E210)</f>
        <v>400.40120753716826</v>
      </c>
      <c r="L210" s="2">
        <f>TREND(Calibration!$A$2:$A$4,Calibration!$D$2:$D$4,G210)</f>
        <v>524.23059238166149</v>
      </c>
    </row>
    <row r="211" spans="1:12" x14ac:dyDescent="0.25">
      <c r="A211">
        <v>1045088</v>
      </c>
      <c r="B211">
        <v>14.069000239999999</v>
      </c>
      <c r="C211">
        <v>0.63829999999999998</v>
      </c>
      <c r="D211">
        <v>1144.5100097699999</v>
      </c>
      <c r="E211">
        <v>1.0384999500000001</v>
      </c>
      <c r="F211">
        <v>913.25</v>
      </c>
      <c r="G211">
        <v>1.37220001</v>
      </c>
      <c r="H211">
        <v>9.9000003020963209E+37</v>
      </c>
      <c r="J211" s="2">
        <f>TREND(Calibration!$A$2:$A$4,Calibration!$B$2:$B$4,C211)</f>
        <v>408.22137149392597</v>
      </c>
      <c r="K211" s="2">
        <f>TREND(Calibration!$A$2:$A$4,Calibration!$C$2:$C$4,E211)</f>
        <v>400.40120753716826</v>
      </c>
      <c r="L211" s="2">
        <f>TREND(Calibration!$A$2:$A$4,Calibration!$D$2:$D$4,G211)</f>
        <v>524.64284783043456</v>
      </c>
    </row>
    <row r="212" spans="1:12" x14ac:dyDescent="0.25">
      <c r="A212">
        <v>1050087</v>
      </c>
      <c r="B212">
        <v>14.178999900000001</v>
      </c>
      <c r="C212">
        <v>0.64429997999999999</v>
      </c>
      <c r="D212">
        <v>955.22198486000002</v>
      </c>
      <c r="E212">
        <v>1.0400999799999999</v>
      </c>
      <c r="F212">
        <v>9.9000003020963209E+37</v>
      </c>
      <c r="G212">
        <v>1.3744000199999999</v>
      </c>
      <c r="H212">
        <v>9.9000003020963209E+37</v>
      </c>
      <c r="J212" s="2">
        <f>TREND(Calibration!$A$2:$A$4,Calibration!$B$2:$B$4,C212)</f>
        <v>411.90158418801497</v>
      </c>
      <c r="K212" s="2">
        <f>TREND(Calibration!$A$2:$A$4,Calibration!$C$2:$C$4,E212)</f>
        <v>401.04855651752382</v>
      </c>
      <c r="L212" s="2">
        <f>TREND(Calibration!$A$2:$A$4,Calibration!$D$2:$D$4,G212)</f>
        <v>525.54977766309639</v>
      </c>
    </row>
    <row r="213" spans="1:12" x14ac:dyDescent="0.25">
      <c r="A213">
        <v>1055087</v>
      </c>
      <c r="B213">
        <v>14.319000239999999</v>
      </c>
      <c r="C213">
        <v>0.64639997000000005</v>
      </c>
      <c r="D213">
        <v>736.92102050999995</v>
      </c>
      <c r="E213">
        <v>1.04069996</v>
      </c>
      <c r="F213">
        <v>9.9000003020963209E+37</v>
      </c>
      <c r="G213">
        <v>1.37390006</v>
      </c>
      <c r="H213">
        <v>9.9000003020963209E+37</v>
      </c>
      <c r="J213" s="2">
        <f>TREND(Calibration!$A$2:$A$4,Calibration!$B$2:$B$4,C213)</f>
        <v>413.18965679083362</v>
      </c>
      <c r="K213" s="2">
        <f>TREND(Calibration!$A$2:$A$4,Calibration!$C$2:$C$4,E213)</f>
        <v>401.29129974185952</v>
      </c>
      <c r="L213" s="2">
        <f>TREND(Calibration!$A$2:$A$4,Calibration!$D$2:$D$4,G213)</f>
        <v>525.34367467304742</v>
      </c>
    </row>
    <row r="214" spans="1:12" x14ac:dyDescent="0.25">
      <c r="A214">
        <v>1060087</v>
      </c>
      <c r="B214">
        <v>14.454999920000001</v>
      </c>
      <c r="C214">
        <v>0.64639997000000005</v>
      </c>
      <c r="D214">
        <v>730.33099364999998</v>
      </c>
      <c r="E214">
        <v>1.0443999799999999</v>
      </c>
      <c r="F214">
        <v>9.9000003020963209E+37</v>
      </c>
      <c r="G214">
        <v>1.3852000200000001</v>
      </c>
      <c r="H214">
        <v>9.9000003020963209E+37</v>
      </c>
      <c r="J214" s="2">
        <f>TREND(Calibration!$A$2:$A$4,Calibration!$B$2:$B$4,C214)</f>
        <v>413.18965679083362</v>
      </c>
      <c r="K214" s="2">
        <f>TREND(Calibration!$A$2:$A$4,Calibration!$C$2:$C$4,E214)</f>
        <v>402.78827428252151</v>
      </c>
      <c r="L214" s="2">
        <f>TREND(Calibration!$A$2:$A$4,Calibration!$D$2:$D$4,G214)</f>
        <v>530.00195842261462</v>
      </c>
    </row>
    <row r="215" spans="1:12" x14ac:dyDescent="0.25">
      <c r="A215">
        <v>1065087</v>
      </c>
      <c r="B215">
        <v>14.539999959999999</v>
      </c>
      <c r="C215">
        <v>0.65509998999999997</v>
      </c>
      <c r="D215">
        <v>779.59002685999997</v>
      </c>
      <c r="E215">
        <v>1.04170001</v>
      </c>
      <c r="F215">
        <v>9.9000003020963209E+37</v>
      </c>
      <c r="G215">
        <v>1.38569999</v>
      </c>
      <c r="H215">
        <v>9.9000003020963209E+37</v>
      </c>
      <c r="J215" s="2">
        <f>TREND(Calibration!$A$2:$A$4,Calibration!$B$2:$B$4,C215)</f>
        <v>418.52599525243312</v>
      </c>
      <c r="K215" s="2">
        <f>TREND(Calibration!$A$2:$A$4,Calibration!$C$2:$C$4,E215)</f>
        <v>401.69590549787949</v>
      </c>
      <c r="L215" s="2">
        <f>TREND(Calibration!$A$2:$A$4,Calibration!$D$2:$D$4,G215)</f>
        <v>530.20806553505315</v>
      </c>
    </row>
    <row r="216" spans="1:12" x14ac:dyDescent="0.25">
      <c r="A216">
        <v>1070087</v>
      </c>
      <c r="B216">
        <v>14.571999549999999</v>
      </c>
      <c r="C216">
        <v>0.64859997999999996</v>
      </c>
      <c r="D216">
        <v>728.91601562000005</v>
      </c>
      <c r="E216">
        <v>1.04279995</v>
      </c>
      <c r="F216">
        <v>9.9000003020963209E+37</v>
      </c>
      <c r="G216">
        <v>1.38629997</v>
      </c>
      <c r="H216">
        <v>9.9000003020963209E+37</v>
      </c>
      <c r="J216" s="2">
        <f>TREND(Calibration!$A$2:$A$4,Calibration!$B$2:$B$4,C216)</f>
        <v>414.53907874376057</v>
      </c>
      <c r="K216" s="2">
        <f>TREND(Calibration!$A$2:$A$4,Calibration!$C$2:$C$4,E216)</f>
        <v>402.1409253021659</v>
      </c>
      <c r="L216" s="2">
        <f>TREND(Calibration!$A$2:$A$4,Calibration!$D$2:$D$4,G216)</f>
        <v>530.4554006658027</v>
      </c>
    </row>
    <row r="217" spans="1:12" x14ac:dyDescent="0.25">
      <c r="A217">
        <v>1075087</v>
      </c>
      <c r="B217">
        <v>14.571999549999999</v>
      </c>
      <c r="C217">
        <v>0.64800000000000002</v>
      </c>
      <c r="D217">
        <v>706.21197510000002</v>
      </c>
      <c r="E217">
        <v>1.04340005</v>
      </c>
      <c r="F217">
        <v>9.9000003020963209E+37</v>
      </c>
      <c r="G217">
        <v>1.38629997</v>
      </c>
      <c r="H217">
        <v>9.9000003020963209E+37</v>
      </c>
      <c r="J217" s="2">
        <f>TREND(Calibration!$A$2:$A$4,Calibration!$B$2:$B$4,C217)</f>
        <v>414.17106851502655</v>
      </c>
      <c r="K217" s="2">
        <f>TREND(Calibration!$A$2:$A$4,Calibration!$C$2:$C$4,E217)</f>
        <v>402.38371707676475</v>
      </c>
      <c r="L217" s="2">
        <f>TREND(Calibration!$A$2:$A$4,Calibration!$D$2:$D$4,G217)</f>
        <v>530.4554006658027</v>
      </c>
    </row>
    <row r="218" spans="1:12" x14ac:dyDescent="0.25">
      <c r="A218">
        <v>1080212</v>
      </c>
      <c r="B218">
        <v>14.585000040000001</v>
      </c>
      <c r="C218">
        <v>0.65399998000000004</v>
      </c>
      <c r="D218">
        <v>1261.875</v>
      </c>
      <c r="E218">
        <v>1.04340005</v>
      </c>
      <c r="F218">
        <v>1153.3249511700001</v>
      </c>
      <c r="G218">
        <v>1.3809000300000001</v>
      </c>
      <c r="H218">
        <v>9.9000003020963209E+37</v>
      </c>
      <c r="J218" s="2">
        <f>TREND(Calibration!$A$2:$A$4,Calibration!$B$2:$B$4,C218)</f>
        <v>417.85128120911554</v>
      </c>
      <c r="K218" s="2">
        <f>TREND(Calibration!$A$2:$A$4,Calibration!$C$2:$C$4,E218)</f>
        <v>402.38371707676475</v>
      </c>
      <c r="L218" s="2">
        <f>TREND(Calibration!$A$2:$A$4,Calibration!$D$2:$D$4,G218)</f>
        <v>528.2293350203812</v>
      </c>
    </row>
    <row r="219" spans="1:12" x14ac:dyDescent="0.25">
      <c r="A219">
        <v>1085087</v>
      </c>
      <c r="B219">
        <v>14.60400009</v>
      </c>
      <c r="C219">
        <v>0.64910000999999995</v>
      </c>
      <c r="D219">
        <v>714.43103026999995</v>
      </c>
      <c r="E219">
        <v>1.0449999599999999</v>
      </c>
      <c r="F219">
        <v>1010.065979</v>
      </c>
      <c r="G219">
        <v>1.3809000300000001</v>
      </c>
      <c r="H219">
        <v>9.9000003020963209E+37</v>
      </c>
      <c r="J219" s="2">
        <f>TREND(Calibration!$A$2:$A$4,Calibration!$B$2:$B$4,C219)</f>
        <v>414.84578255834413</v>
      </c>
      <c r="K219" s="2">
        <f>TREND(Calibration!$A$2:$A$4,Calibration!$C$2:$C$4,E219)</f>
        <v>403.03101750685715</v>
      </c>
      <c r="L219" s="2">
        <f>TREND(Calibration!$A$2:$A$4,Calibration!$D$2:$D$4,G219)</f>
        <v>528.2293350203812</v>
      </c>
    </row>
    <row r="220" spans="1:12" x14ac:dyDescent="0.25">
      <c r="A220">
        <v>1090087</v>
      </c>
      <c r="B220">
        <v>14.66300011</v>
      </c>
      <c r="C220">
        <v>0.65990000999999998</v>
      </c>
      <c r="D220">
        <v>1048.23400879</v>
      </c>
      <c r="E220">
        <v>1.0379999900000001</v>
      </c>
      <c r="F220">
        <v>693.08001708999996</v>
      </c>
      <c r="G220">
        <v>1.37820005</v>
      </c>
      <c r="H220">
        <v>9.9000003020963209E+37</v>
      </c>
      <c r="J220" s="2">
        <f>TREND(Calibration!$A$2:$A$4,Calibration!$B$2:$B$4,C220)</f>
        <v>421.47018748905407</v>
      </c>
      <c r="K220" s="2">
        <f>TREND(Calibration!$A$2:$A$4,Calibration!$C$2:$C$4,E220)</f>
        <v>400.1989309572175</v>
      </c>
      <c r="L220" s="2">
        <f>TREND(Calibration!$A$2:$A$4,Calibration!$D$2:$D$4,G220)</f>
        <v>527.11629807528084</v>
      </c>
    </row>
    <row r="221" spans="1:12" x14ac:dyDescent="0.25">
      <c r="A221">
        <v>1095210</v>
      </c>
      <c r="B221">
        <v>14.68900013</v>
      </c>
      <c r="C221">
        <v>0.65560001000000001</v>
      </c>
      <c r="D221">
        <v>9.9000003020963209E+37</v>
      </c>
      <c r="E221">
        <v>1.0461000199999999</v>
      </c>
      <c r="F221">
        <v>17.93300056</v>
      </c>
      <c r="G221">
        <v>1.3711999699999999</v>
      </c>
      <c r="H221">
        <v>9.9000003020963209E+37</v>
      </c>
      <c r="J221" s="2">
        <f>TREND(Calibration!$A$2:$A$4,Calibration!$B$2:$B$4,C221)</f>
        <v>418.83269293330846</v>
      </c>
      <c r="K221" s="2">
        <f>TREND(Calibration!$A$2:$A$4,Calibration!$C$2:$C$4,E221)</f>
        <v>403.47608586140677</v>
      </c>
      <c r="L221" s="2">
        <f>TREND(Calibration!$A$2:$A$4,Calibration!$D$2:$D$4,G221)</f>
        <v>524.23059238166149</v>
      </c>
    </row>
    <row r="222" spans="1:12" x14ac:dyDescent="0.25">
      <c r="A222">
        <v>1100205</v>
      </c>
      <c r="B222">
        <v>14.869999890000001</v>
      </c>
      <c r="C222">
        <v>0.65829998000000001</v>
      </c>
      <c r="D222">
        <v>659.04199218999997</v>
      </c>
      <c r="E222">
        <v>1.04340005</v>
      </c>
      <c r="F222">
        <v>717.63098145000004</v>
      </c>
      <c r="G222">
        <v>1.3581999499999999</v>
      </c>
      <c r="H222">
        <v>1161.32995605</v>
      </c>
      <c r="J222" s="2">
        <f>TREND(Calibration!$A$2:$A$4,Calibration!$B$2:$B$4,C222)</f>
        <v>420.48877576486115</v>
      </c>
      <c r="K222" s="2">
        <f>TREND(Calibration!$A$2:$A$4,Calibration!$C$2:$C$4,E222)</f>
        <v>402.38371707676475</v>
      </c>
      <c r="L222" s="2">
        <f>TREND(Calibration!$A$2:$A$4,Calibration!$D$2:$D$4,G222)</f>
        <v>518.87147766709199</v>
      </c>
    </row>
    <row r="223" spans="1:12" x14ac:dyDescent="0.25">
      <c r="A223">
        <v>1105087</v>
      </c>
      <c r="B223">
        <v>14.958000180000001</v>
      </c>
      <c r="C223">
        <v>0.65240001999999997</v>
      </c>
      <c r="D223">
        <v>9.9000003020963209E+37</v>
      </c>
      <c r="E223">
        <v>1.0443999799999999</v>
      </c>
      <c r="F223">
        <v>182.07000732</v>
      </c>
      <c r="G223">
        <v>1.3571000099999999</v>
      </c>
      <c r="H223">
        <v>9.9000003020963209E+37</v>
      </c>
      <c r="J223" s="2">
        <f>TREND(Calibration!$A$2:$A$4,Calibration!$B$2:$B$4,C223)</f>
        <v>416.86991242088044</v>
      </c>
      <c r="K223" s="2">
        <f>TREND(Calibration!$A$2:$A$4,Calibration!$C$2:$C$4,E223)</f>
        <v>402.78827428252151</v>
      </c>
      <c r="L223" s="2">
        <f>TREND(Calibration!$A$2:$A$4,Calibration!$D$2:$D$4,G223)</f>
        <v>518.41803954629336</v>
      </c>
    </row>
    <row r="224" spans="1:12" x14ac:dyDescent="0.25">
      <c r="A224">
        <v>1110088</v>
      </c>
      <c r="B224">
        <v>15.05500031</v>
      </c>
      <c r="C224">
        <v>0.64590000999999997</v>
      </c>
      <c r="D224">
        <v>1062.3520507799999</v>
      </c>
      <c r="E224">
        <v>1.0443999799999999</v>
      </c>
      <c r="F224">
        <v>491.79199218999997</v>
      </c>
      <c r="G224">
        <v>1.3581999499999999</v>
      </c>
      <c r="H224">
        <v>9.9000003020963209E+37</v>
      </c>
      <c r="J224" s="2">
        <f>TREND(Calibration!$A$2:$A$4,Calibration!$B$2:$B$4,C224)</f>
        <v>412.88299591220789</v>
      </c>
      <c r="K224" s="2">
        <f>TREND(Calibration!$A$2:$A$4,Calibration!$C$2:$C$4,E224)</f>
        <v>402.78827428252151</v>
      </c>
      <c r="L224" s="2">
        <f>TREND(Calibration!$A$2:$A$4,Calibration!$D$2:$D$4,G224)</f>
        <v>518.87147766709199</v>
      </c>
    </row>
    <row r="225" spans="1:12" x14ac:dyDescent="0.25">
      <c r="A225">
        <v>1115087</v>
      </c>
      <c r="B225">
        <v>15.05500031</v>
      </c>
      <c r="C225">
        <v>0.64209998000000001</v>
      </c>
      <c r="D225">
        <v>9.9000003020963209E+37</v>
      </c>
      <c r="E225">
        <v>1.04390001</v>
      </c>
      <c r="F225">
        <v>446.05099487000001</v>
      </c>
      <c r="G225">
        <v>1.35979998</v>
      </c>
      <c r="H225">
        <v>9.9000003020963209E+37</v>
      </c>
      <c r="J225" s="2">
        <f>TREND(Calibration!$A$2:$A$4,Calibration!$B$2:$B$4,C225)</f>
        <v>410.55216836879629</v>
      </c>
      <c r="K225" s="2">
        <f>TREND(Calibration!$A$2:$A$4,Calibration!$C$2:$C$4,E225)</f>
        <v>402.58599365671552</v>
      </c>
      <c r="L225" s="2">
        <f>TREND(Calibration!$A$2:$A$4,Calibration!$D$2:$D$4,G225)</f>
        <v>519.53107236900416</v>
      </c>
    </row>
    <row r="226" spans="1:12" x14ac:dyDescent="0.25">
      <c r="A226">
        <v>1120087</v>
      </c>
      <c r="B226">
        <v>14.97099972</v>
      </c>
      <c r="C226">
        <v>0.63669997</v>
      </c>
      <c r="D226">
        <v>9.9000003020963209E+37</v>
      </c>
      <c r="E226">
        <v>1.04820001</v>
      </c>
      <c r="F226">
        <v>504.48001098999998</v>
      </c>
      <c r="G226">
        <v>1.36469996</v>
      </c>
      <c r="H226">
        <v>9.9000003020963209E+37</v>
      </c>
      <c r="J226" s="2">
        <f>TREND(Calibration!$A$2:$A$4,Calibration!$B$2:$B$4,C226)</f>
        <v>407.23995976973305</v>
      </c>
      <c r="K226" s="2">
        <f>TREND(Calibration!$A$2:$A$4,Calibration!$C$2:$C$4,E226)</f>
        <v>404.32571142171315</v>
      </c>
      <c r="L226" s="2">
        <f>TREND(Calibration!$A$2:$A$4,Calibration!$D$2:$D$4,G226)</f>
        <v>521.5510350243768</v>
      </c>
    </row>
    <row r="227" spans="1:12" x14ac:dyDescent="0.25">
      <c r="A227">
        <v>1125088</v>
      </c>
      <c r="B227">
        <v>14.835000040000001</v>
      </c>
      <c r="C227">
        <v>0.63559997000000001</v>
      </c>
      <c r="D227">
        <v>9.9000003020963209E+37</v>
      </c>
      <c r="E227">
        <v>1.0455000400000001</v>
      </c>
      <c r="F227">
        <v>524.80102538999995</v>
      </c>
      <c r="G227">
        <v>1.3679000100000001</v>
      </c>
      <c r="H227">
        <v>9.9000003020963209E+37</v>
      </c>
      <c r="J227" s="2">
        <f>TREND(Calibration!$A$2:$A$4,Calibration!$B$2:$B$4,C227)</f>
        <v>406.56525186012368</v>
      </c>
      <c r="K227" s="2">
        <f>TREND(Calibration!$A$2:$A$4,Calibration!$C$2:$C$4,E227)</f>
        <v>403.23334263707119</v>
      </c>
      <c r="L227" s="2">
        <f>TREND(Calibration!$A$2:$A$4,Calibration!$D$2:$D$4,G227)</f>
        <v>522.87022030581159</v>
      </c>
    </row>
    <row r="228" spans="1:12" x14ac:dyDescent="0.25">
      <c r="A228">
        <v>1130087</v>
      </c>
      <c r="B228">
        <v>14.66899967</v>
      </c>
      <c r="C228">
        <v>0.63620001000000004</v>
      </c>
      <c r="D228">
        <v>1292.00598145</v>
      </c>
      <c r="E228">
        <v>1.0461000199999999</v>
      </c>
      <c r="F228">
        <v>458.77499390000003</v>
      </c>
      <c r="G228">
        <v>1.37010002</v>
      </c>
      <c r="H228">
        <v>9.9000003020963209E+37</v>
      </c>
      <c r="J228" s="2">
        <f>TREND(Calibration!$A$2:$A$4,Calibration!$B$2:$B$4,C228)</f>
        <v>406.93329889110737</v>
      </c>
      <c r="K228" s="2">
        <f>TREND(Calibration!$A$2:$A$4,Calibration!$C$2:$C$4,E228)</f>
        <v>403.47608586140677</v>
      </c>
      <c r="L228" s="2">
        <f>TREND(Calibration!$A$2:$A$4,Calibration!$D$2:$D$4,G228)</f>
        <v>523.77715013847342</v>
      </c>
    </row>
    <row r="229" spans="1:12" x14ac:dyDescent="0.25">
      <c r="A229">
        <v>1135213</v>
      </c>
      <c r="B229">
        <v>14.477999690000001</v>
      </c>
      <c r="C229">
        <v>0.63450002999999999</v>
      </c>
      <c r="D229">
        <v>9.9000003020963209E+37</v>
      </c>
      <c r="E229">
        <v>1.0449999599999999</v>
      </c>
      <c r="F229">
        <v>152.38900756999999</v>
      </c>
      <c r="G229">
        <v>1.37390006</v>
      </c>
      <c r="H229">
        <v>9.9000003020963209E+37</v>
      </c>
      <c r="J229" s="2">
        <f>TREND(Calibration!$A$2:$A$4,Calibration!$B$2:$B$4,C229)</f>
        <v>405.89058075276398</v>
      </c>
      <c r="K229" s="2">
        <f>TREND(Calibration!$A$2:$A$4,Calibration!$C$2:$C$4,E229)</f>
        <v>403.03101750685715</v>
      </c>
      <c r="L229" s="2">
        <f>TREND(Calibration!$A$2:$A$4,Calibration!$D$2:$D$4,G229)</f>
        <v>525.34367467304742</v>
      </c>
    </row>
    <row r="230" spans="1:12" x14ac:dyDescent="0.25">
      <c r="A230">
        <v>1140088</v>
      </c>
      <c r="B230">
        <v>14.454999920000001</v>
      </c>
      <c r="C230">
        <v>0.63829999999999998</v>
      </c>
      <c r="D230">
        <v>453.76199341</v>
      </c>
      <c r="E230">
        <v>1.0400999799999999</v>
      </c>
      <c r="F230">
        <v>1072.95495605</v>
      </c>
      <c r="G230">
        <v>1.37759995</v>
      </c>
      <c r="H230">
        <v>1223.6529541</v>
      </c>
      <c r="J230" s="2">
        <f>TREND(Calibration!$A$2:$A$4,Calibration!$B$2:$B$4,C230)</f>
        <v>408.22137149392597</v>
      </c>
      <c r="K230" s="2">
        <f>TREND(Calibration!$A$2:$A$4,Calibration!$C$2:$C$4,E230)</f>
        <v>401.04855651752382</v>
      </c>
      <c r="L230" s="2">
        <f>TREND(Calibration!$A$2:$A$4,Calibration!$D$2:$D$4,G230)</f>
        <v>526.86891347585617</v>
      </c>
    </row>
    <row r="231" spans="1:12" x14ac:dyDescent="0.25">
      <c r="A231">
        <v>1145087</v>
      </c>
      <c r="B231">
        <v>14.41899967</v>
      </c>
      <c r="C231">
        <v>0.63779998000000004</v>
      </c>
      <c r="D231">
        <v>1177.2800293</v>
      </c>
      <c r="E231">
        <v>1.0400999799999999</v>
      </c>
      <c r="F231">
        <v>1064.44104004</v>
      </c>
      <c r="G231">
        <v>1.3766000300000001</v>
      </c>
      <c r="H231">
        <v>9.9000003020963209E+37</v>
      </c>
      <c r="J231" s="2">
        <f>TREND(Calibration!$A$2:$A$4,Calibration!$B$2:$B$4,C231)</f>
        <v>407.91467381305068</v>
      </c>
      <c r="K231" s="2">
        <f>TREND(Calibration!$A$2:$A$4,Calibration!$C$2:$C$4,E231)</f>
        <v>401.04855651752382</v>
      </c>
      <c r="L231" s="2">
        <f>TREND(Calibration!$A$2:$A$4,Calibration!$D$2:$D$4,G231)</f>
        <v>526.45670749575822</v>
      </c>
    </row>
    <row r="232" spans="1:12" x14ac:dyDescent="0.25">
      <c r="A232">
        <v>1150101</v>
      </c>
      <c r="B232">
        <v>14.41300011</v>
      </c>
      <c r="C232">
        <v>0.63669997</v>
      </c>
      <c r="D232">
        <v>9.9000003020963209E+37</v>
      </c>
      <c r="E232">
        <v>1.0384999500000001</v>
      </c>
      <c r="F232">
        <v>1039.0970459</v>
      </c>
      <c r="G232">
        <v>1.35599995</v>
      </c>
      <c r="H232">
        <v>9.9000003020963209E+37</v>
      </c>
      <c r="J232" s="2">
        <f>TREND(Calibration!$A$2:$A$4,Calibration!$B$2:$B$4,C232)</f>
        <v>407.23995976973305</v>
      </c>
      <c r="K232" s="2">
        <f>TREND(Calibration!$A$2:$A$4,Calibration!$C$2:$C$4,E232)</f>
        <v>400.40120753716826</v>
      </c>
      <c r="L232" s="2">
        <f>TREND(Calibration!$A$2:$A$4,Calibration!$D$2:$D$4,G232)</f>
        <v>517.96455195681972</v>
      </c>
    </row>
    <row r="233" spans="1:12" x14ac:dyDescent="0.25">
      <c r="A233">
        <v>1155087</v>
      </c>
      <c r="B233">
        <v>14.52000046</v>
      </c>
      <c r="C233">
        <v>0.63239997999999997</v>
      </c>
      <c r="D233">
        <v>549.59600829999999</v>
      </c>
      <c r="E233">
        <v>1.0369000399999999</v>
      </c>
      <c r="F233">
        <v>1264.04504395</v>
      </c>
      <c r="G233">
        <v>1.3458000400000001</v>
      </c>
      <c r="H233">
        <v>978.57800293000003</v>
      </c>
      <c r="J233" s="2">
        <f>TREND(Calibration!$A$2:$A$4,Calibration!$B$2:$B$4,C233)</f>
        <v>404.60247134769565</v>
      </c>
      <c r="K233" s="2">
        <f>TREND(Calibration!$A$2:$A$4,Calibration!$C$2:$C$4,E233)</f>
        <v>399.75390710707575</v>
      </c>
      <c r="L233" s="2">
        <f>TREND(Calibration!$A$2:$A$4,Calibration!$D$2:$D$4,G233)</f>
        <v>513.75975167433671</v>
      </c>
    </row>
    <row r="234" spans="1:12" x14ac:dyDescent="0.25">
      <c r="A234">
        <v>1160087</v>
      </c>
      <c r="B234">
        <v>14.555999760000001</v>
      </c>
      <c r="C234">
        <v>0.62910001999999998</v>
      </c>
      <c r="D234">
        <v>1189.3270263700001</v>
      </c>
      <c r="E234">
        <v>1.0384999500000001</v>
      </c>
      <c r="F234">
        <v>1129.45996094</v>
      </c>
      <c r="G234">
        <v>1.35979998</v>
      </c>
      <c r="H234">
        <v>9.9000003020963209E+37</v>
      </c>
      <c r="J234" s="2">
        <f>TREND(Calibration!$A$2:$A$4,Calibration!$B$2:$B$4,C234)</f>
        <v>402.57837215370074</v>
      </c>
      <c r="K234" s="2">
        <f>TREND(Calibration!$A$2:$A$4,Calibration!$C$2:$C$4,E234)</f>
        <v>400.40120753716826</v>
      </c>
      <c r="L234" s="2">
        <f>TREND(Calibration!$A$2:$A$4,Calibration!$D$2:$D$4,G234)</f>
        <v>519.53107236900416</v>
      </c>
    </row>
    <row r="235" spans="1:12" x14ac:dyDescent="0.25">
      <c r="A235">
        <v>1165088</v>
      </c>
      <c r="B235">
        <v>14.510000229999999</v>
      </c>
      <c r="C235">
        <v>0.62910001999999998</v>
      </c>
      <c r="D235">
        <v>1198.18200684</v>
      </c>
      <c r="E235">
        <v>1.03900003</v>
      </c>
      <c r="F235">
        <v>822.51898193</v>
      </c>
      <c r="G235">
        <v>1.3614000100000001</v>
      </c>
      <c r="H235">
        <v>9.9000003020963209E+37</v>
      </c>
      <c r="J235" s="2">
        <f>TREND(Calibration!$A$2:$A$4,Calibration!$B$2:$B$4,C235)</f>
        <v>402.57837215370074</v>
      </c>
      <c r="K235" s="2">
        <f>TREND(Calibration!$A$2:$A$4,Calibration!$C$2:$C$4,E235)</f>
        <v>400.60353266738218</v>
      </c>
      <c r="L235" s="2">
        <f>TREND(Calibration!$A$2:$A$4,Calibration!$D$2:$D$4,G235)</f>
        <v>520.19066707091645</v>
      </c>
    </row>
    <row r="236" spans="1:12" x14ac:dyDescent="0.25">
      <c r="A236">
        <v>1170087</v>
      </c>
      <c r="B236">
        <v>14.449000359999999</v>
      </c>
      <c r="C236">
        <v>0.62749999999999995</v>
      </c>
      <c r="D236">
        <v>9.9000003020963209E+37</v>
      </c>
      <c r="E236">
        <v>1.0369000399999999</v>
      </c>
      <c r="F236">
        <v>308.48901367000002</v>
      </c>
      <c r="G236">
        <v>1.37600005</v>
      </c>
      <c r="H236">
        <v>9.9000003020963209E+37</v>
      </c>
      <c r="J236" s="2">
        <f>TREND(Calibration!$A$2:$A$4,Calibration!$B$2:$B$4,C236)</f>
        <v>401.59696656321603</v>
      </c>
      <c r="K236" s="2">
        <f>TREND(Calibration!$A$2:$A$4,Calibration!$C$2:$C$4,E236)</f>
        <v>399.75390710707575</v>
      </c>
      <c r="L236" s="2">
        <f>TREND(Calibration!$A$2:$A$4,Calibration!$D$2:$D$4,G236)</f>
        <v>526.20937236500868</v>
      </c>
    </row>
    <row r="237" spans="1:12" x14ac:dyDescent="0.25">
      <c r="A237">
        <v>1175087</v>
      </c>
      <c r="B237">
        <v>14.37100029</v>
      </c>
      <c r="C237">
        <v>0.62159997</v>
      </c>
      <c r="D237">
        <v>1325.9079589800001</v>
      </c>
      <c r="E237">
        <v>1.0369000399999999</v>
      </c>
      <c r="F237">
        <v>333.41400146000001</v>
      </c>
      <c r="G237">
        <v>1.38250005</v>
      </c>
      <c r="H237">
        <v>9.9000003020963209E+37</v>
      </c>
      <c r="J237" s="2">
        <f>TREND(Calibration!$A$2:$A$4,Calibration!$B$2:$B$4,C237)</f>
        <v>397.9780602832775</v>
      </c>
      <c r="K237" s="2">
        <f>TREND(Calibration!$A$2:$A$4,Calibration!$C$2:$C$4,E237)</f>
        <v>399.75390710707575</v>
      </c>
      <c r="L237" s="2">
        <f>TREND(Calibration!$A$2:$A$4,Calibration!$D$2:$D$4,G237)</f>
        <v>528.88892559990381</v>
      </c>
    </row>
    <row r="238" spans="1:12" x14ac:dyDescent="0.25">
      <c r="A238">
        <v>1180087</v>
      </c>
      <c r="B238">
        <v>14.251000400000001</v>
      </c>
      <c r="C238">
        <v>0.62480002999999995</v>
      </c>
      <c r="D238">
        <v>1035.5539550799999</v>
      </c>
      <c r="E238">
        <v>1.03530002</v>
      </c>
      <c r="F238">
        <v>392.36401367000002</v>
      </c>
      <c r="G238">
        <v>1.3809000300000001</v>
      </c>
      <c r="H238">
        <v>9.9000003020963209E+37</v>
      </c>
      <c r="J238" s="2">
        <f>TREND(Calibration!$A$2:$A$4,Calibration!$B$2:$B$4,C238)</f>
        <v>399.94088373166335</v>
      </c>
      <c r="K238" s="2">
        <f>TREND(Calibration!$A$2:$A$4,Calibration!$C$2:$C$4,E238)</f>
        <v>399.10656217257542</v>
      </c>
      <c r="L238" s="2">
        <f>TREND(Calibration!$A$2:$A$4,Calibration!$D$2:$D$4,G238)</f>
        <v>528.2293350203812</v>
      </c>
    </row>
    <row r="239" spans="1:12" x14ac:dyDescent="0.25">
      <c r="A239">
        <v>1185086</v>
      </c>
      <c r="B239">
        <v>14.152999879999999</v>
      </c>
      <c r="C239">
        <v>0.62910001999999998</v>
      </c>
      <c r="D239">
        <v>9.9000003020963209E+37</v>
      </c>
      <c r="E239">
        <v>1.03740001</v>
      </c>
      <c r="F239">
        <v>462.52600097999999</v>
      </c>
      <c r="G239">
        <v>1.3793</v>
      </c>
      <c r="H239">
        <v>9.9000003020963209E+37</v>
      </c>
      <c r="J239" s="2">
        <f>TREND(Calibration!$A$2:$A$4,Calibration!$B$2:$B$4,C239)</f>
        <v>402.57837215370074</v>
      </c>
      <c r="K239" s="2">
        <f>TREND(Calibration!$A$2:$A$4,Calibration!$C$2:$C$4,E239)</f>
        <v>399.95618773288186</v>
      </c>
      <c r="L239" s="2">
        <f>TREND(Calibration!$A$2:$A$4,Calibration!$D$2:$D$4,G239)</f>
        <v>527.56974031846892</v>
      </c>
    </row>
    <row r="240" spans="1:12" x14ac:dyDescent="0.25">
      <c r="A240">
        <v>1190087</v>
      </c>
      <c r="B240">
        <v>14.053000450000001</v>
      </c>
      <c r="C240">
        <v>0.62860000000000005</v>
      </c>
      <c r="D240">
        <v>9.9000003020963209E+37</v>
      </c>
      <c r="E240">
        <v>1.0347000399999999</v>
      </c>
      <c r="F240">
        <v>501.54800415</v>
      </c>
      <c r="G240">
        <v>1.36899996</v>
      </c>
      <c r="H240">
        <v>9.9000003020963209E+37</v>
      </c>
      <c r="J240" s="2">
        <f>TREND(Calibration!$A$2:$A$4,Calibration!$B$2:$B$4,C240)</f>
        <v>402.27167447282545</v>
      </c>
      <c r="K240" s="2">
        <f>TREND(Calibration!$A$2:$A$4,Calibration!$C$2:$C$4,E240)</f>
        <v>398.86381894823973</v>
      </c>
      <c r="L240" s="2">
        <f>TREND(Calibration!$A$2:$A$4,Calibration!$D$2:$D$4,G240)</f>
        <v>523.32366254899978</v>
      </c>
    </row>
    <row r="241" spans="1:12" x14ac:dyDescent="0.25">
      <c r="A241">
        <v>1195087</v>
      </c>
      <c r="B241">
        <v>14.05000019</v>
      </c>
      <c r="C241">
        <v>0.62860000000000005</v>
      </c>
      <c r="D241">
        <v>1343.1319580100001</v>
      </c>
      <c r="E241">
        <v>1.03359997</v>
      </c>
      <c r="F241">
        <v>467.58898926000001</v>
      </c>
      <c r="G241">
        <v>1.3619999899999999</v>
      </c>
      <c r="H241">
        <v>9.9000003020963209E+37</v>
      </c>
      <c r="J241" s="2">
        <f>TREND(Calibration!$A$2:$A$4,Calibration!$B$2:$B$4,C241)</f>
        <v>402.27167447282545</v>
      </c>
      <c r="K241" s="2">
        <f>TREND(Calibration!$A$2:$A$4,Calibration!$C$2:$C$4,E241)</f>
        <v>398.41874654783493</v>
      </c>
      <c r="L241" s="2">
        <f>TREND(Calibration!$A$2:$A$4,Calibration!$D$2:$D$4,G241)</f>
        <v>520.438002201666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3" sqref="I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AVERAGE('4B'!$J2:$J32) + Calibration!$C$11</f>
        <v>399.3036466937873</v>
      </c>
      <c r="C3" s="2">
        <f>'4B'!K32</f>
        <v>487.34664532608826</v>
      </c>
      <c r="D3" s="2">
        <f>'4B'!L32</f>
        <v>530.20806553505315</v>
      </c>
      <c r="E3" s="3">
        <f>(C3-B3)/(7*35314.6667/1400)</f>
        <v>0.49862001745751122</v>
      </c>
      <c r="G3" s="3">
        <f>AVERAGE('5B'!$J2:$J32) + Calibration!$C$11</f>
        <v>399.96846211912782</v>
      </c>
      <c r="H3" s="3">
        <f>'5B'!K32</f>
        <v>555.31700572731029</v>
      </c>
      <c r="I3" s="3">
        <f>'5B'!L32</f>
        <v>526.45670749575822</v>
      </c>
      <c r="J3" s="3">
        <f>(H3-G3)/(7*35314.6667/1400)</f>
        <v>0.87979617606405136</v>
      </c>
      <c r="L3" s="3">
        <f>AVERAGE('6B'!$J2:$J32) + Calibration!$C$11</f>
        <v>400.78760678892132</v>
      </c>
      <c r="M3" s="3">
        <f>'6B'!K32</f>
        <v>570.61036695920689</v>
      </c>
      <c r="N3" s="3">
        <f>'6B'!L32</f>
        <v>522.41673271633795</v>
      </c>
      <c r="O3" s="3">
        <f>(M3-L3)/(7*35314.6667/1400)</f>
        <v>0.96176901009962268</v>
      </c>
      <c r="Q3" s="3">
        <f>AVERAGE('7B'!$J146:$J176) + Calibration!$C$11</f>
        <v>398.31433871057482</v>
      </c>
      <c r="R3" s="3">
        <f>'7B'!K176</f>
        <v>597.27254103404732</v>
      </c>
      <c r="S3" s="3">
        <f>'7B'!L176</f>
        <v>519.77840749975383</v>
      </c>
      <c r="T3" s="3">
        <f>(R3-Q3)/(7*35314.6667/1400)</f>
        <v>1.1267737793684032</v>
      </c>
    </row>
    <row r="4" spans="1:20" x14ac:dyDescent="0.25">
      <c r="A4" s="3">
        <f t="shared" ref="A4:A35" si="0">1/12+A3</f>
        <v>2.5833333333333335</v>
      </c>
      <c r="B4" s="3">
        <f>AVERAGE('4B'!$J3:$J33) + Calibration!$C$11</f>
        <v>399.15327171255245</v>
      </c>
      <c r="C4" s="2">
        <f>'4B'!K33</f>
        <v>504.62246754731825</v>
      </c>
      <c r="D4" s="2">
        <f>'4B'!L33</f>
        <v>530.66155312452679</v>
      </c>
      <c r="E4" s="3">
        <f t="shared" ref="E4:E67" si="1">(C4-B4)/(7*35314.6667/1400)</f>
        <v>0.59731100809039084</v>
      </c>
      <c r="G4" s="3">
        <f>AVERAGE('5B'!$J3:$J33) + Calibration!$C$11</f>
        <v>400.06541507353842</v>
      </c>
      <c r="H4" s="3">
        <f>'5B'!K33</f>
        <v>559.88885859221091</v>
      </c>
      <c r="I4" s="3">
        <f>'5B'!L33</f>
        <v>526.86891347585617</v>
      </c>
      <c r="J4" s="3">
        <f t="shared" ref="J4:J67" si="2">(H4-G4)/(7*35314.6667/1400)</f>
        <v>0.90513918693545237</v>
      </c>
      <c r="L4" s="3">
        <f>AVERAGE('6B'!$J3:$J33) + Calibration!$C$11</f>
        <v>400.6688900525408</v>
      </c>
      <c r="M4" s="3">
        <f>'6B'!K33</f>
        <v>589.38311921669106</v>
      </c>
      <c r="N4" s="3">
        <f>'6B'!L33</f>
        <v>520.89148979113963</v>
      </c>
      <c r="O4" s="3">
        <f t="shared" ref="O4:O67" si="3">(M4-L4)/(7*35314.6667/1400)</f>
        <v>1.0687583760440829</v>
      </c>
      <c r="Q4" s="3">
        <f>AVERAGE('7B'!$J147:$J177) + Calibration!$C$11</f>
        <v>398.45284120693935</v>
      </c>
      <c r="R4" s="3">
        <f>'7B'!K177</f>
        <v>593.99538612985805</v>
      </c>
      <c r="S4" s="3">
        <f>'7B'!L177</f>
        <v>518.41803954629336</v>
      </c>
      <c r="T4" s="3">
        <f t="shared" ref="T4:T67" si="4">(R4-Q4)/(7*35314.6667/1400)</f>
        <v>1.1074296500321701</v>
      </c>
    </row>
    <row r="5" spans="1:20" x14ac:dyDescent="0.25">
      <c r="A5" s="3">
        <f t="shared" si="0"/>
        <v>2.666666666666667</v>
      </c>
      <c r="B5" s="3">
        <f>AVERAGE('4B'!$J4:$J34) + Calibration!$C$11</f>
        <v>398.97123828860163</v>
      </c>
      <c r="C5" s="2">
        <f>'4B'!K34</f>
        <v>513.3615189708363</v>
      </c>
      <c r="D5" s="2">
        <f>'4B'!L34</f>
        <v>530.00195842261462</v>
      </c>
      <c r="E5" s="3">
        <f t="shared" si="1"/>
        <v>0.64783440633313216</v>
      </c>
      <c r="G5" s="3">
        <f>AVERAGE('5B'!$J4:$J34) + Calibration!$C$11</f>
        <v>400.13070958523315</v>
      </c>
      <c r="H5" s="3">
        <f>'5B'!K34</f>
        <v>567.53549268082361</v>
      </c>
      <c r="I5" s="3">
        <f>'5B'!L34</f>
        <v>527.77584330851789</v>
      </c>
      <c r="J5" s="3">
        <f t="shared" si="2"/>
        <v>0.94807511291386726</v>
      </c>
      <c r="L5" s="3">
        <f>AVERAGE('6B'!$J4:$J34) + Calibration!$C$11</f>
        <v>400.4888356398838</v>
      </c>
      <c r="M5" s="3">
        <f>'6B'!K34</f>
        <v>607.75131022256301</v>
      </c>
      <c r="N5" s="3">
        <f>'6B'!L34</f>
        <v>522.00452261385044</v>
      </c>
      <c r="O5" s="3">
        <f t="shared" si="3"/>
        <v>1.1738039401214519</v>
      </c>
      <c r="Q5" s="3">
        <f>AVERAGE('7B'!$J148:$J178) + Calibration!$C$11</f>
        <v>398.6764253600133</v>
      </c>
      <c r="R5" s="3">
        <f>'7B'!K178</f>
        <v>583.07159713705596</v>
      </c>
      <c r="S5" s="3">
        <f>'7B'!L178</f>
        <v>518.66537467704302</v>
      </c>
      <c r="T5" s="3">
        <f t="shared" si="4"/>
        <v>1.0442979589386447</v>
      </c>
    </row>
    <row r="6" spans="1:20" x14ac:dyDescent="0.25">
      <c r="A6" s="3">
        <f t="shared" si="0"/>
        <v>2.7500000000000004</v>
      </c>
      <c r="B6" s="3">
        <f>AVERAGE('4B'!$J5:$J35) + Calibration!$C$11</f>
        <v>398.85450076137641</v>
      </c>
      <c r="C6" s="2">
        <f>'4B'!K35</f>
        <v>499.36285165379559</v>
      </c>
      <c r="D6" s="2">
        <f>'4B'!L35</f>
        <v>529.79580596389053</v>
      </c>
      <c r="E6" s="3">
        <f t="shared" si="1"/>
        <v>0.56921591103346958</v>
      </c>
      <c r="G6" s="3">
        <f>AVERAGE('5B'!$J5:$J35) + Calibration!$C$11</f>
        <v>400.364186222576</v>
      </c>
      <c r="H6" s="3">
        <f>'5B'!K35</f>
        <v>564.25838228104226</v>
      </c>
      <c r="I6" s="3">
        <f>'5B'!L35</f>
        <v>526.6628104858072</v>
      </c>
      <c r="J6" s="3">
        <f t="shared" si="2"/>
        <v>0.92819336198614755</v>
      </c>
      <c r="L6" s="3">
        <f>AVERAGE('6B'!$J5:$J35) + Calibration!$C$11</f>
        <v>400.41562646804476</v>
      </c>
      <c r="M6" s="3">
        <f>'6B'!K35</f>
        <v>581.08913614772257</v>
      </c>
      <c r="N6" s="3">
        <f>'6B'!L35</f>
        <v>525.34367467304742</v>
      </c>
      <c r="O6" s="3">
        <f t="shared" si="3"/>
        <v>1.0232208119901514</v>
      </c>
      <c r="Q6" s="3">
        <f>AVERAGE('7B'!$J149:$J179) + Calibration!$C$11</f>
        <v>398.85845739893318</v>
      </c>
      <c r="R6" s="3">
        <f>'7B'!K179</f>
        <v>586.79377589138699</v>
      </c>
      <c r="S6" s="3">
        <f>'7B'!L179</f>
        <v>518.66537467704302</v>
      </c>
      <c r="T6" s="3">
        <f t="shared" si="4"/>
        <v>1.0643471172415386</v>
      </c>
    </row>
    <row r="7" spans="1:20" x14ac:dyDescent="0.25">
      <c r="A7" s="3">
        <f t="shared" si="0"/>
        <v>2.8333333333333339</v>
      </c>
      <c r="B7" s="3">
        <f>AVERAGE('4B'!$J6:$J36) + Calibration!$C$11</f>
        <v>398.68433982229612</v>
      </c>
      <c r="C7" s="2">
        <f>'4B'!K36</f>
        <v>513.15919384062238</v>
      </c>
      <c r="D7" s="2">
        <f>'4B'!L36</f>
        <v>530.20806553505315</v>
      </c>
      <c r="E7" s="3">
        <f t="shared" si="1"/>
        <v>0.64831337637019948</v>
      </c>
      <c r="G7" s="3">
        <f>AVERAGE('5B'!$J6:$J36) + Calibration!$C$11</f>
        <v>400.62140644462886</v>
      </c>
      <c r="H7" s="3">
        <f>'5B'!K36</f>
        <v>563.16596494613691</v>
      </c>
      <c r="I7" s="3">
        <f>'5B'!L36</f>
        <v>527.11629807528084</v>
      </c>
      <c r="J7" s="3">
        <f t="shared" si="2"/>
        <v>0.92054986605045908</v>
      </c>
      <c r="L7" s="3">
        <f>AVERAGE('6B'!$J6:$J36) + Calibration!$C$11</f>
        <v>400.39386169676698</v>
      </c>
      <c r="M7" s="3">
        <f>'6B'!K36</f>
        <v>581.53415999786432</v>
      </c>
      <c r="N7" s="3">
        <f>'6B'!L36</f>
        <v>525.75588065314537</v>
      </c>
      <c r="O7" s="3">
        <f t="shared" si="3"/>
        <v>1.0258644083484856</v>
      </c>
      <c r="Q7" s="3">
        <f>AVERAGE('7B'!$J150:$J180) + Calibration!$C$11</f>
        <v>399.04048963571461</v>
      </c>
      <c r="R7" s="3">
        <f>'7B'!K180</f>
        <v>606.86121801787181</v>
      </c>
      <c r="S7" s="3">
        <f>'7B'!L180</f>
        <v>520.438002201666</v>
      </c>
      <c r="T7" s="3">
        <f t="shared" si="4"/>
        <v>1.1769655375632198</v>
      </c>
    </row>
    <row r="8" spans="1:20" x14ac:dyDescent="0.25">
      <c r="A8" s="3">
        <f t="shared" si="0"/>
        <v>2.9166666666666674</v>
      </c>
      <c r="B8" s="3">
        <f>AVERAGE('4B'!$J7:$J37) + Calibration!$C$11</f>
        <v>398.83471480353097</v>
      </c>
      <c r="C8" s="2">
        <f>'4B'!K37</f>
        <v>496.53076510415588</v>
      </c>
      <c r="D8" s="2">
        <f>'4B'!L37</f>
        <v>530.66155312452679</v>
      </c>
      <c r="E8" s="3">
        <f t="shared" si="1"/>
        <v>0.55328881413809239</v>
      </c>
      <c r="G8" s="3">
        <f>AVERAGE('5B'!$J7:$J37) + Calibration!$C$11</f>
        <v>400.60953514692773</v>
      </c>
      <c r="H8" s="3">
        <f>'5B'!K37</f>
        <v>562.96368836618626</v>
      </c>
      <c r="I8" s="3">
        <f>'5B'!L37</f>
        <v>526.45670749575822</v>
      </c>
      <c r="J8" s="3">
        <f t="shared" si="2"/>
        <v>0.91947153061624964</v>
      </c>
      <c r="L8" s="3">
        <f>AVERAGE('6B'!$J7:$J37) + Calibration!$C$11</f>
        <v>400.40573299446811</v>
      </c>
      <c r="M8" s="3">
        <f>'6B'!K37</f>
        <v>581.08913614772257</v>
      </c>
      <c r="N8" s="3">
        <f>'6B'!L37</f>
        <v>526.6628104858072</v>
      </c>
      <c r="O8" s="3">
        <f t="shared" si="3"/>
        <v>1.0232768423848919</v>
      </c>
      <c r="Q8" s="3">
        <f>AVERAGE('7B'!$J151:$J181) + Calibration!$C$11</f>
        <v>399.17899213207909</v>
      </c>
      <c r="R8" s="3">
        <f>'7B'!K181</f>
        <v>594.19771126007208</v>
      </c>
      <c r="S8" s="3">
        <f>'7B'!L181</f>
        <v>518.87147766709199</v>
      </c>
      <c r="T8" s="3">
        <f t="shared" si="4"/>
        <v>1.1044630310951964</v>
      </c>
    </row>
    <row r="9" spans="1:20" x14ac:dyDescent="0.25">
      <c r="A9" s="3">
        <f t="shared" si="0"/>
        <v>3.0000000000000009</v>
      </c>
      <c r="B9" s="3">
        <f>AVERAGE('4B'!$J8:$J38) + Calibration!$C$11</f>
        <v>398.87824454394797</v>
      </c>
      <c r="C9" s="2">
        <f>'4B'!K38</f>
        <v>539.5786691955351</v>
      </c>
      <c r="D9" s="2">
        <f>'4B'!L38</f>
        <v>529.09503271234234</v>
      </c>
      <c r="E9" s="3">
        <f t="shared" si="1"/>
        <v>0.79683846854251705</v>
      </c>
      <c r="G9" s="3">
        <f>AVERAGE('5B'!$J8:$J38) + Calibration!$C$11</f>
        <v>400.5343469637948</v>
      </c>
      <c r="H9" s="3">
        <f>'5B'!K38</f>
        <v>579.79444223286657</v>
      </c>
      <c r="I9" s="3">
        <f>'5B'!L38</f>
        <v>527.11629807528084</v>
      </c>
      <c r="J9" s="3">
        <f t="shared" si="2"/>
        <v>1.0152161241780699</v>
      </c>
      <c r="L9" s="3">
        <f>AVERAGE('6B'!$J8:$J38) + Calibration!$C$11</f>
        <v>400.29888755578861</v>
      </c>
      <c r="M9" s="3">
        <f>'6B'!K38</f>
        <v>576.27454005848642</v>
      </c>
      <c r="N9" s="3">
        <f>'6B'!L38</f>
        <v>525.34367467304742</v>
      </c>
      <c r="O9" s="3">
        <f t="shared" si="3"/>
        <v>0.99661511177562834</v>
      </c>
      <c r="Q9" s="3">
        <f>AVERAGE('7B'!$J152:$J182) + Calibration!$C$11</f>
        <v>399.4896343809562</v>
      </c>
      <c r="R9" s="3">
        <f>'7B'!K182</f>
        <v>587.64340145169331</v>
      </c>
      <c r="S9" s="3">
        <f>'7B'!L182</f>
        <v>519.77840749975383</v>
      </c>
      <c r="T9" s="3">
        <f t="shared" si="4"/>
        <v>1.065584272218189</v>
      </c>
    </row>
    <row r="10" spans="1:20" x14ac:dyDescent="0.25">
      <c r="A10" s="3">
        <f t="shared" si="0"/>
        <v>3.0833333333333344</v>
      </c>
      <c r="B10" s="3">
        <f>AVERAGE('4B'!$J9:$J39) + Calibration!$C$11</f>
        <v>398.93166657077228</v>
      </c>
      <c r="C10" s="2">
        <f>'4B'!K39</f>
        <v>516.63862532476242</v>
      </c>
      <c r="D10" s="2">
        <f>'4B'!L39</f>
        <v>529.79580596389053</v>
      </c>
      <c r="E10" s="3">
        <f t="shared" si="1"/>
        <v>0.66661797917515175</v>
      </c>
      <c r="G10" s="3">
        <f>AVERAGE('5B'!$J9:$J39) + Calibration!$C$11</f>
        <v>400.50268970824823</v>
      </c>
      <c r="H10" s="3">
        <f>'5B'!K39</f>
        <v>584.3662425016488</v>
      </c>
      <c r="I10" s="3">
        <f>'5B'!L39</f>
        <v>526.20937236500868</v>
      </c>
      <c r="J10" s="3">
        <f t="shared" si="2"/>
        <v>1.0412872042957753</v>
      </c>
      <c r="L10" s="3">
        <f>AVERAGE('6B'!$J9:$J39) + Calibration!$C$11</f>
        <v>400.03177484946696</v>
      </c>
      <c r="M10" s="3">
        <f>'6B'!K39</f>
        <v>572.59282794854028</v>
      </c>
      <c r="N10" s="3">
        <f>'6B'!L39</f>
        <v>525.75588065314537</v>
      </c>
      <c r="O10" s="3">
        <f t="shared" si="3"/>
        <v>0.97727697426674742</v>
      </c>
      <c r="Q10" s="3">
        <f>AVERAGE('7B'!$J153:$J183) + Calibration!$C$11</f>
        <v>399.78840552999372</v>
      </c>
      <c r="R10" s="3">
        <f>'7B'!K183</f>
        <v>588.29074638619363</v>
      </c>
      <c r="S10" s="3">
        <f>'7B'!L183</f>
        <v>520.19066707091645</v>
      </c>
      <c r="T10" s="3">
        <f t="shared" si="4"/>
        <v>1.0675583743011789</v>
      </c>
    </row>
    <row r="11" spans="1:20" x14ac:dyDescent="0.25">
      <c r="A11" s="3">
        <f t="shared" si="0"/>
        <v>3.1666666666666679</v>
      </c>
      <c r="B11" s="3">
        <f>AVERAGE('4B'!$J10:$J40) + Calibration!$C$11</f>
        <v>399.0701690671367</v>
      </c>
      <c r="C11" s="2">
        <f>'4B'!K40</f>
        <v>547.2253032841478</v>
      </c>
      <c r="D11" s="2">
        <f>'4B'!L40</f>
        <v>530.4554006658027</v>
      </c>
      <c r="E11" s="3">
        <f t="shared" si="1"/>
        <v>0.83905724199861176</v>
      </c>
      <c r="G11" s="3">
        <f>AVERAGE('5B'!$J10:$J40) + Calibration!$C$11</f>
        <v>400.42750291014613</v>
      </c>
      <c r="H11" s="3">
        <f>'5B'!K40</f>
        <v>595.29008004471405</v>
      </c>
      <c r="I11" s="3">
        <f>'5B'!L40</f>
        <v>526.6628104858072</v>
      </c>
      <c r="J11" s="3">
        <f t="shared" si="2"/>
        <v>1.1035787413197808</v>
      </c>
      <c r="L11" s="3">
        <f>AVERAGE('6B'!$J10:$J40) + Calibration!$C$11</f>
        <v>399.77653344084644</v>
      </c>
      <c r="M11" s="3">
        <f>'6B'!K40</f>
        <v>576.07226347853555</v>
      </c>
      <c r="N11" s="3">
        <f>'6B'!L40</f>
        <v>526.6628104858072</v>
      </c>
      <c r="O11" s="3">
        <f t="shared" si="3"/>
        <v>0.99842782906791017</v>
      </c>
      <c r="Q11" s="3">
        <f>AVERAGE('7B'!$J154:$J184) + Calibration!$C$11</f>
        <v>400.0238609807688</v>
      </c>
      <c r="R11" s="3">
        <f>'7B'!K184</f>
        <v>597.71761343445235</v>
      </c>
      <c r="S11" s="3">
        <f>'7B'!L184</f>
        <v>519.07763424820564</v>
      </c>
      <c r="T11" s="3">
        <f t="shared" si="4"/>
        <v>1.1196127327668282</v>
      </c>
    </row>
    <row r="12" spans="1:20" x14ac:dyDescent="0.25">
      <c r="A12" s="3">
        <f t="shared" si="0"/>
        <v>3.2500000000000013</v>
      </c>
      <c r="B12" s="3">
        <f>AVERAGE('4B'!$J11:$J41) + Calibration!$C$11</f>
        <v>399.01674704031245</v>
      </c>
      <c r="C12" s="2">
        <f>'4B'!K41</f>
        <v>513.56379555078706</v>
      </c>
      <c r="D12" s="2">
        <f>'4B'!L41</f>
        <v>531.56848295718862</v>
      </c>
      <c r="E12" s="3">
        <f t="shared" si="1"/>
        <v>0.6487222404422387</v>
      </c>
      <c r="G12" s="3">
        <f>AVERAGE('5B'!$J11:$J41) + Calibration!$C$11</f>
        <v>400.2988940852199</v>
      </c>
      <c r="H12" s="3">
        <f>'5B'!K41</f>
        <v>572.35008472420452</v>
      </c>
      <c r="I12" s="3">
        <f>'5B'!L41</f>
        <v>528.2293350203812</v>
      </c>
      <c r="J12" s="3">
        <f t="shared" si="2"/>
        <v>0.97438943485192009</v>
      </c>
      <c r="L12" s="3">
        <f>AVERAGE('6B'!$J11:$J41) + Calibration!$C$11</f>
        <v>399.39268202013039</v>
      </c>
      <c r="M12" s="3">
        <f>'6B'!K41</f>
        <v>594.19771126007208</v>
      </c>
      <c r="N12" s="3">
        <f>'6B'!L41</f>
        <v>526.20937236500868</v>
      </c>
      <c r="O12" s="3">
        <f t="shared" si="3"/>
        <v>1.1032528263388179</v>
      </c>
      <c r="Q12" s="3">
        <f>AVERAGE('7B'!$J155:$J185) + Calibration!$C$11</f>
        <v>400.22568036256502</v>
      </c>
      <c r="R12" s="3">
        <f>'7B'!K185</f>
        <v>649.46405375470135</v>
      </c>
      <c r="S12" s="3">
        <f>'7B'!L185</f>
        <v>520.438002201666</v>
      </c>
      <c r="T12" s="3">
        <f t="shared" si="4"/>
        <v>1.4115289576958476</v>
      </c>
    </row>
    <row r="13" spans="1:20" x14ac:dyDescent="0.25">
      <c r="A13" s="3">
        <f t="shared" si="0"/>
        <v>3.3333333333333348</v>
      </c>
      <c r="B13" s="3">
        <f>AVERAGE('4B'!$J12:$J42) + Calibration!$C$11</f>
        <v>399.1038065211464</v>
      </c>
      <c r="C13" s="2">
        <f>'4B'!K42</f>
        <v>518.82341144430973</v>
      </c>
      <c r="D13" s="2">
        <f>'4B'!L42</f>
        <v>531.11499124532531</v>
      </c>
      <c r="E13" s="3">
        <f t="shared" si="1"/>
        <v>0.67801633774537828</v>
      </c>
      <c r="G13" s="3">
        <f>AVERAGE('5B'!$J12:$J42) + Calibration!$C$11</f>
        <v>400.26723564250398</v>
      </c>
      <c r="H13" s="3">
        <f>'5B'!K42</f>
        <v>570.61036695920689</v>
      </c>
      <c r="I13" s="3">
        <f>'5B'!L42</f>
        <v>527.32240518771937</v>
      </c>
      <c r="J13" s="3">
        <f t="shared" si="2"/>
        <v>0.96471606408621657</v>
      </c>
      <c r="L13" s="3">
        <f>AVERAGE('6B'!$J12:$J42) + Calibration!$C$11</f>
        <v>399.1038045425309</v>
      </c>
      <c r="M13" s="3">
        <f>'6B'!K42</f>
        <v>598.56723899475867</v>
      </c>
      <c r="N13" s="3">
        <f>'6B'!L42</f>
        <v>526.6628104858072</v>
      </c>
      <c r="O13" s="3">
        <f t="shared" si="3"/>
        <v>1.1296350955068069</v>
      </c>
      <c r="Q13" s="3">
        <f>AVERAGE('7B'!$J156:$J186) + Calibration!$C$11</f>
        <v>400.2474439466734</v>
      </c>
      <c r="R13" s="3">
        <f>'7B'!K186</f>
        <v>633.32111551276159</v>
      </c>
      <c r="S13" s="3">
        <f>'7B'!L186</f>
        <v>520.438002201666</v>
      </c>
      <c r="T13" s="3">
        <f t="shared" si="4"/>
        <v>1.3199822812774171</v>
      </c>
    </row>
    <row r="14" spans="1:20" x14ac:dyDescent="0.25">
      <c r="A14" s="3">
        <f t="shared" si="0"/>
        <v>3.4166666666666683</v>
      </c>
      <c r="B14" s="3">
        <f>AVERAGE('4B'!$J13:$J43) + Calibration!$C$11</f>
        <v>398.95343153991149</v>
      </c>
      <c r="C14" s="2">
        <f>'4B'!K43</f>
        <v>518.37839164002332</v>
      </c>
      <c r="D14" s="2">
        <f>'4B'!L43</f>
        <v>530.66155312452679</v>
      </c>
      <c r="E14" s="3">
        <f t="shared" si="1"/>
        <v>0.67634765529366769</v>
      </c>
      <c r="G14" s="3">
        <f>AVERAGE('5B'!$J13:$J43) + Calibration!$C$11</f>
        <v>400.2454708712263</v>
      </c>
      <c r="H14" s="3">
        <f>'5B'!K43</f>
        <v>571.25771593956256</v>
      </c>
      <c r="I14" s="3">
        <f>'5B'!L43</f>
        <v>528.88892559990381</v>
      </c>
      <c r="J14" s="3">
        <f t="shared" si="2"/>
        <v>0.96850550238004218</v>
      </c>
      <c r="L14" s="3">
        <f>AVERAGE('6B'!$J13:$J43) + Calibration!$C$11</f>
        <v>398.78326862221564</v>
      </c>
      <c r="M14" s="3">
        <f>'6B'!K43</f>
        <v>583.51661694134236</v>
      </c>
      <c r="N14" s="3">
        <f>'6B'!L43</f>
        <v>526.20937236500868</v>
      </c>
      <c r="O14" s="3">
        <f t="shared" si="3"/>
        <v>1.0462131775924517</v>
      </c>
      <c r="Q14" s="3">
        <f>AVERAGE('7B'!$J157:$J187) + Calibration!$C$11</f>
        <v>400.20589203038088</v>
      </c>
      <c r="R14" s="3">
        <f>'7B'!K187</f>
        <v>653.42902428363129</v>
      </c>
      <c r="S14" s="3">
        <f>'7B'!L187</f>
        <v>519.98455995847792</v>
      </c>
      <c r="T14" s="3">
        <f t="shared" si="4"/>
        <v>1.4340961187848356</v>
      </c>
    </row>
    <row r="15" spans="1:20" x14ac:dyDescent="0.25">
      <c r="A15" s="3">
        <f t="shared" si="0"/>
        <v>3.5000000000000018</v>
      </c>
      <c r="B15" s="3">
        <f>AVERAGE('4B'!$J14:$J44) + Calibration!$C$11</f>
        <v>398.9870678067519</v>
      </c>
      <c r="C15" s="2">
        <f>'4B'!K44</f>
        <v>530.63729264180313</v>
      </c>
      <c r="D15" s="2">
        <f>'4B'!L44</f>
        <v>531.7745859472376</v>
      </c>
      <c r="E15" s="3">
        <f t="shared" si="1"/>
        <v>0.7455838445449704</v>
      </c>
      <c r="G15" s="3">
        <f>AVERAGE('5B'!$J14:$J44) + Calibration!$C$11</f>
        <v>400.27712931394223</v>
      </c>
      <c r="H15" s="3">
        <f>'5B'!K44</f>
        <v>557.94681569699924</v>
      </c>
      <c r="I15" s="3">
        <f>'5B'!L44</f>
        <v>528.68277314117972</v>
      </c>
      <c r="J15" s="3">
        <f t="shared" si="2"/>
        <v>0.89294166484690052</v>
      </c>
      <c r="L15" s="3">
        <f>AVERAGE('6B'!$J14:$J44) + Calibration!$C$11</f>
        <v>398.53791969786397</v>
      </c>
      <c r="M15" s="3">
        <f>'6B'!K44</f>
        <v>602.49169432904046</v>
      </c>
      <c r="N15" s="3">
        <f>'6B'!L44</f>
        <v>526.20937236500868</v>
      </c>
      <c r="O15" s="3">
        <f t="shared" si="3"/>
        <v>1.155065550320918</v>
      </c>
      <c r="Q15" s="3">
        <f>AVERAGE('7B'!$J158:$J188) + Calibration!$C$11</f>
        <v>400.15246980569503</v>
      </c>
      <c r="R15" s="3">
        <f>'7B'!K188</f>
        <v>615.19566368536982</v>
      </c>
      <c r="S15" s="3">
        <f>'7B'!L188</f>
        <v>519.07763424820564</v>
      </c>
      <c r="T15" s="3">
        <f t="shared" si="4"/>
        <v>1.2178690270899528</v>
      </c>
    </row>
    <row r="16" spans="1:20" x14ac:dyDescent="0.25">
      <c r="A16" s="3">
        <f t="shared" si="0"/>
        <v>3.5833333333333353</v>
      </c>
      <c r="B16" s="3">
        <f>AVERAGE('4B'!$J15:$J45) + Calibration!$C$11</f>
        <v>398.99696009315915</v>
      </c>
      <c r="C16" s="2">
        <f>'4B'!K45</f>
        <v>518.37839164002332</v>
      </c>
      <c r="D16" s="2">
        <f>'4B'!L45</f>
        <v>531.32109835776396</v>
      </c>
      <c r="E16" s="3">
        <f t="shared" si="1"/>
        <v>0.6761011370205805</v>
      </c>
      <c r="G16" s="3">
        <f>AVERAGE('5B'!$J15:$J45) + Calibration!$C$11</f>
        <v>400.39584585246126</v>
      </c>
      <c r="H16" s="3">
        <f>'5B'!K45</f>
        <v>556.85444691235716</v>
      </c>
      <c r="I16" s="3">
        <f>'5B'!L45</f>
        <v>527.77584330851789</v>
      </c>
      <c r="J16" s="3">
        <f t="shared" si="2"/>
        <v>0.88608284138157178</v>
      </c>
      <c r="L16" s="3">
        <f>AVERAGE('6B'!$J15:$J45) + Calibration!$C$11</f>
        <v>398.35588627391314</v>
      </c>
      <c r="M16" s="3">
        <f>'6B'!K45</f>
        <v>609.93604779184716</v>
      </c>
      <c r="N16" s="3">
        <f>'6B'!L45</f>
        <v>526.45670749575822</v>
      </c>
      <c r="O16" s="3">
        <f t="shared" si="3"/>
        <v>1.1982565958519098</v>
      </c>
      <c r="Q16" s="3">
        <f>AVERAGE('7B'!$J159:$J189) + Calibration!$C$11</f>
        <v>400.10894125244738</v>
      </c>
      <c r="R16" s="3">
        <f>'7B'!K189</f>
        <v>615.39799286143909</v>
      </c>
      <c r="S16" s="3">
        <f>'7B'!L189</f>
        <v>519.07763424820564</v>
      </c>
      <c r="T16" s="3">
        <f t="shared" si="4"/>
        <v>1.219261410211705</v>
      </c>
    </row>
    <row r="17" spans="1:20" x14ac:dyDescent="0.25">
      <c r="A17" s="3">
        <f t="shared" si="0"/>
        <v>3.6666666666666687</v>
      </c>
      <c r="B17" s="3">
        <f>AVERAGE('4B'!$J16:$J46) + Calibration!$C$11</f>
        <v>399.02861734870572</v>
      </c>
      <c r="C17" s="2">
        <f>'4B'!K46</f>
        <v>518.1760665098094</v>
      </c>
      <c r="D17" s="2">
        <f>'4B'!L46</f>
        <v>531.7745859472376</v>
      </c>
      <c r="E17" s="3">
        <f t="shared" si="1"/>
        <v>0.67477600835521223</v>
      </c>
      <c r="G17" s="3">
        <f>AVERAGE('5B'!$J16:$J46) + Calibration!$C$11</f>
        <v>400.42948192144007</v>
      </c>
      <c r="H17" s="3">
        <f>'5B'!K46</f>
        <v>576.96235568322697</v>
      </c>
      <c r="I17" s="3">
        <f>'5B'!L46</f>
        <v>527.98199988963154</v>
      </c>
      <c r="J17" s="3">
        <f t="shared" si="2"/>
        <v>0.99977086155983397</v>
      </c>
      <c r="L17" s="3">
        <f>AVERAGE('6B'!$J16:$J46) + Calibration!$C$11</f>
        <v>398.17583186125614</v>
      </c>
      <c r="M17" s="3">
        <f>'6B'!K46</f>
        <v>603.58406311368242</v>
      </c>
      <c r="N17" s="3">
        <f>'6B'!L46</f>
        <v>527.32240518771937</v>
      </c>
      <c r="O17" s="3">
        <f t="shared" si="3"/>
        <v>1.1633026753296598</v>
      </c>
      <c r="Q17" s="3">
        <f>AVERAGE('7B'!$J160:$J190) + Calibration!$C$11</f>
        <v>400.16236347713328</v>
      </c>
      <c r="R17" s="3">
        <f>'7B'!K190</f>
        <v>637.04329022123727</v>
      </c>
      <c r="S17" s="3">
        <f>'7B'!L190</f>
        <v>519.53107236900416</v>
      </c>
      <c r="T17" s="3">
        <f t="shared" si="4"/>
        <v>1.3415441734530313</v>
      </c>
    </row>
    <row r="18" spans="1:20" x14ac:dyDescent="0.25">
      <c r="A18" s="3">
        <f t="shared" si="0"/>
        <v>3.7500000000000022</v>
      </c>
      <c r="B18" s="3">
        <f>AVERAGE('4B'!$J17:$J47) + Calibration!$C$11</f>
        <v>399.22252207035751</v>
      </c>
      <c r="C18" s="2">
        <f>'4B'!K47</f>
        <v>514.45388775547838</v>
      </c>
      <c r="D18" s="2">
        <f>'4B'!L47</f>
        <v>532.02192107798714</v>
      </c>
      <c r="E18" s="3">
        <f t="shared" si="1"/>
        <v>0.65259778133554269</v>
      </c>
      <c r="G18" s="3">
        <f>AVERAGE('5B'!$J17:$J47) + Calibration!$C$11</f>
        <v>400.62140763179815</v>
      </c>
      <c r="H18" s="3">
        <f>'5B'!K47</f>
        <v>570.812647585013</v>
      </c>
      <c r="I18" s="3">
        <f>'5B'!L47</f>
        <v>525.54977766309639</v>
      </c>
      <c r="J18" s="3">
        <f t="shared" si="2"/>
        <v>0.96385584719798489</v>
      </c>
      <c r="L18" s="3">
        <f>AVERAGE('6B'!$J17:$J47) + Calibration!$C$11</f>
        <v>397.94037641048101</v>
      </c>
      <c r="M18" s="3">
        <f>'6B'!K47</f>
        <v>599.45732715359463</v>
      </c>
      <c r="N18" s="3">
        <f>'6B'!L47</f>
        <v>526.6628104858072</v>
      </c>
      <c r="O18" s="3">
        <f t="shared" si="3"/>
        <v>1.1412649166705209</v>
      </c>
      <c r="Q18" s="3">
        <f>AVERAGE('7B'!$J161:$J191) + Calibration!$C$11</f>
        <v>400.17225714857142</v>
      </c>
      <c r="R18" s="3">
        <f>'7B'!K191</f>
        <v>625.67443287388551</v>
      </c>
      <c r="S18" s="3">
        <f>'7B'!L191</f>
        <v>519.07763424820564</v>
      </c>
      <c r="T18" s="3">
        <f t="shared" si="4"/>
        <v>1.2771021040122916</v>
      </c>
    </row>
    <row r="19" spans="1:20" x14ac:dyDescent="0.25">
      <c r="A19" s="3">
        <f t="shared" si="0"/>
        <v>3.8333333333333357</v>
      </c>
      <c r="B19" s="3">
        <f>AVERAGE('4B'!$J18:$J48) + Calibration!$C$11</f>
        <v>399.32936731117542</v>
      </c>
      <c r="C19" s="2">
        <f>'4B'!K48</f>
        <v>506.15990468650989</v>
      </c>
      <c r="D19" s="2">
        <f>'4B'!L48</f>
        <v>532.68151577989931</v>
      </c>
      <c r="E19" s="3">
        <f t="shared" si="1"/>
        <v>0.60502078800780223</v>
      </c>
      <c r="G19" s="3">
        <f>AVERAGE('5B'!$J18:$J48) + Calibration!$C$11</f>
        <v>400.75001764389378</v>
      </c>
      <c r="H19" s="3">
        <f>'5B'!K48</f>
        <v>565.59349429001986</v>
      </c>
      <c r="I19" s="3">
        <f>'5B'!L48</f>
        <v>525.75588065314537</v>
      </c>
      <c r="J19" s="3">
        <f t="shared" si="2"/>
        <v>0.93356948854412414</v>
      </c>
      <c r="L19" s="3">
        <f>AVERAGE('6B'!$J18:$J48) + Calibration!$C$11</f>
        <v>397.86716743650345</v>
      </c>
      <c r="M19" s="3">
        <f>'6B'!K48</f>
        <v>601.64206876873402</v>
      </c>
      <c r="N19" s="3">
        <f>'6B'!L48</f>
        <v>526.6628104858072</v>
      </c>
      <c r="O19" s="3">
        <f t="shared" si="3"/>
        <v>1.1540525247671702</v>
      </c>
      <c r="Q19" s="3">
        <f>AVERAGE('7B'!$J162:$J192) + Calibration!$C$11</f>
        <v>400.06541190775357</v>
      </c>
      <c r="R19" s="3">
        <f>'7B'!K192</f>
        <v>628.50656797378849</v>
      </c>
      <c r="S19" s="3">
        <f>'7B'!L192</f>
        <v>519.98455995847792</v>
      </c>
      <c r="T19" s="3">
        <f t="shared" si="4"/>
        <v>1.2937466351114388</v>
      </c>
    </row>
    <row r="20" spans="1:20" x14ac:dyDescent="0.25">
      <c r="A20" s="3">
        <f t="shared" si="0"/>
        <v>3.9166666666666692</v>
      </c>
      <c r="B20" s="3">
        <f>AVERAGE('4B'!$J19:$J49) + Calibration!$C$11</f>
        <v>399.49952805239411</v>
      </c>
      <c r="C20" s="2">
        <f>'4B'!K49</f>
        <v>526.02502572863614</v>
      </c>
      <c r="D20" s="2">
        <f>'4B'!L49</f>
        <v>532.88761876994829</v>
      </c>
      <c r="E20" s="3">
        <f t="shared" si="1"/>
        <v>0.71656062197093884</v>
      </c>
      <c r="G20" s="3">
        <f>AVERAGE('5B'!$J19:$J49) + Calibration!$C$11</f>
        <v>400.91028491153594</v>
      </c>
      <c r="H20" s="3">
        <f>'5B'!K49</f>
        <v>575.86998689858478</v>
      </c>
      <c r="I20" s="3">
        <f>'5B'!L49</f>
        <v>525.75588065314537</v>
      </c>
      <c r="J20" s="3">
        <f t="shared" si="2"/>
        <v>0.99086140879278817</v>
      </c>
      <c r="L20" s="3">
        <f>AVERAGE('6B'!$J19:$J49) + Calibration!$C$11</f>
        <v>397.91069579188951</v>
      </c>
      <c r="M20" s="3">
        <f>'6B'!K49</f>
        <v>612.56585776153611</v>
      </c>
      <c r="N20" s="3">
        <f>'6B'!L49</f>
        <v>526.86891347585617</v>
      </c>
      <c r="O20" s="3">
        <f t="shared" si="3"/>
        <v>1.2156714590748017</v>
      </c>
      <c r="Q20" s="3">
        <f>AVERAGE('7B'!$J163:$J193) + Calibration!$C$11</f>
        <v>399.98033143821334</v>
      </c>
      <c r="R20" s="3">
        <f>'7B'!K193</f>
        <v>617.13770658058149</v>
      </c>
      <c r="S20" s="3">
        <f>'7B'!L193</f>
        <v>519.98455995847792</v>
      </c>
      <c r="T20" s="3">
        <f t="shared" si="4"/>
        <v>1.2298424163939121</v>
      </c>
    </row>
    <row r="21" spans="1:20" x14ac:dyDescent="0.25">
      <c r="A21" s="3">
        <f t="shared" si="0"/>
        <v>4.0000000000000027</v>
      </c>
      <c r="B21" s="3">
        <f>AVERAGE('4B'!$J20:$J50) + Calibration!$C$11</f>
        <v>399.594501995511</v>
      </c>
      <c r="C21" s="2">
        <f>'4B'!K50</f>
        <v>498.95824589777567</v>
      </c>
      <c r="D21" s="2">
        <f>'4B'!L50</f>
        <v>532.88761876994829</v>
      </c>
      <c r="E21" s="3">
        <f t="shared" si="1"/>
        <v>0.56273357891985809</v>
      </c>
      <c r="G21" s="3">
        <f>AVERAGE('5B'!$J20:$J50) + Calibration!$C$11</f>
        <v>401.11210290830132</v>
      </c>
      <c r="H21" s="3">
        <f>'5B'!K50</f>
        <v>574.08980248920227</v>
      </c>
      <c r="I21" s="3">
        <f>'5B'!L50</f>
        <v>528.43543801043018</v>
      </c>
      <c r="J21" s="3">
        <f t="shared" si="2"/>
        <v>0.97963659716998508</v>
      </c>
      <c r="L21" s="3">
        <f>AVERAGE('6B'!$J20:$J50) + Calibration!$C$11</f>
        <v>397.79197925337053</v>
      </c>
      <c r="M21" s="3">
        <f>'6B'!K50</f>
        <v>593.99538612985805</v>
      </c>
      <c r="N21" s="3">
        <f>'6B'!L50</f>
        <v>525.75588065314537</v>
      </c>
      <c r="O21" s="3">
        <f t="shared" si="3"/>
        <v>1.1111723553459871</v>
      </c>
      <c r="Q21" s="3">
        <f>AVERAGE('7B'!$J164:$J194) + Calibration!$C$11</f>
        <v>399.88535749509657</v>
      </c>
      <c r="R21" s="3">
        <f>'7B'!K194</f>
        <v>615.60026944138986</v>
      </c>
      <c r="S21" s="3">
        <f>'7B'!L194</f>
        <v>519.53107236900416</v>
      </c>
      <c r="T21" s="3">
        <f t="shared" si="4"/>
        <v>1.2216732145813698</v>
      </c>
    </row>
    <row r="22" spans="1:20" x14ac:dyDescent="0.25">
      <c r="A22" s="3">
        <f t="shared" si="0"/>
        <v>4.0833333333333357</v>
      </c>
      <c r="B22" s="3">
        <f>AVERAGE('4B'!$J21:$J51) + Calibration!$C$11</f>
        <v>399.6696889914744</v>
      </c>
      <c r="C22" s="2">
        <f>'4B'!K51</f>
        <v>531.48691820210945</v>
      </c>
      <c r="D22" s="2">
        <f>'4B'!L51</f>
        <v>533.3411104818116</v>
      </c>
      <c r="E22" s="3">
        <f t="shared" si="1"/>
        <v>0.74652965200226584</v>
      </c>
      <c r="G22" s="3">
        <f>AVERAGE('5B'!$J21:$J51) + Calibration!$C$11</f>
        <v>401.42076614588456</v>
      </c>
      <c r="H22" s="3">
        <f>'5B'!K51</f>
        <v>572.79510857434627</v>
      </c>
      <c r="I22" s="3">
        <f>'5B'!L51</f>
        <v>529.09503271234234</v>
      </c>
      <c r="J22" s="3">
        <f t="shared" si="2"/>
        <v>0.97055619346089816</v>
      </c>
      <c r="L22" s="3">
        <f>AVERAGE('6B'!$J21:$J51) + Calibration!$C$11</f>
        <v>397.62181851215172</v>
      </c>
      <c r="M22" s="3">
        <f>'6B'!K51</f>
        <v>600.10462758368715</v>
      </c>
      <c r="N22" s="3">
        <f>'6B'!L51</f>
        <v>526.86891347585617</v>
      </c>
      <c r="O22" s="3">
        <f t="shared" si="3"/>
        <v>1.1467349290969546</v>
      </c>
      <c r="Q22" s="3">
        <f>AVERAGE('7B'!$J165:$J195) + Calibration!$C$11</f>
        <v>399.82006298340178</v>
      </c>
      <c r="R22" s="3">
        <f>'7B'!K195</f>
        <v>615.19566368536982</v>
      </c>
      <c r="S22" s="3">
        <f>'7B'!L195</f>
        <v>520.89148979113963</v>
      </c>
      <c r="T22" s="3">
        <f t="shared" si="4"/>
        <v>1.2197515696897008</v>
      </c>
    </row>
    <row r="23" spans="1:20" x14ac:dyDescent="0.25">
      <c r="A23" s="3">
        <f t="shared" si="0"/>
        <v>4.1666666666666687</v>
      </c>
      <c r="B23" s="3">
        <f>AVERAGE('4B'!$J22:$J52) + Calibration!$C$11</f>
        <v>399.49952805239417</v>
      </c>
      <c r="C23" s="2">
        <f>'4B'!K52</f>
        <v>507.69729732129372</v>
      </c>
      <c r="D23" s="2">
        <f>'4B'!L52</f>
        <v>533.3411104818116</v>
      </c>
      <c r="E23" s="3">
        <f t="shared" si="1"/>
        <v>0.61276392716966821</v>
      </c>
      <c r="G23" s="3">
        <f>AVERAGE('5B'!$J22:$J52) + Calibration!$C$11</f>
        <v>401.70964362348394</v>
      </c>
      <c r="H23" s="3">
        <f>'5B'!K52</f>
        <v>555.76207408185985</v>
      </c>
      <c r="I23" s="3">
        <f>'5B'!L52</f>
        <v>528.68277314117972</v>
      </c>
      <c r="J23" s="3">
        <f t="shared" si="2"/>
        <v>0.87245580861379557</v>
      </c>
      <c r="L23" s="3">
        <f>AVERAGE('6B'!$J22:$J52) + Calibration!$C$11</f>
        <v>397.27951782055874</v>
      </c>
      <c r="M23" s="3">
        <f>'6B'!K52</f>
        <v>599.01225879904507</v>
      </c>
      <c r="N23" s="3">
        <f>'6B'!L52</f>
        <v>526.00321578389492</v>
      </c>
      <c r="O23" s="3">
        <f t="shared" si="3"/>
        <v>1.1424870164694847</v>
      </c>
      <c r="Q23" s="3">
        <f>AVERAGE('7B'!$J166:$J196) + Calibration!$C$11</f>
        <v>399.77653344084638</v>
      </c>
      <c r="R23" s="3">
        <f>'7B'!K196</f>
        <v>612.12083391139447</v>
      </c>
      <c r="S23" s="3">
        <f>'7B'!L196</f>
        <v>520.438002201666</v>
      </c>
      <c r="T23" s="3">
        <f t="shared" si="4"/>
        <v>1.2025841969537721</v>
      </c>
    </row>
    <row r="24" spans="1:20" x14ac:dyDescent="0.25">
      <c r="A24" s="3">
        <f t="shared" si="0"/>
        <v>4.2500000000000018</v>
      </c>
      <c r="B24" s="3">
        <f>AVERAGE('4B'!$J23:$J53) + Calibration!$C$11</f>
        <v>399.43621235413173</v>
      </c>
      <c r="C24" s="2">
        <f>'4B'!K53</f>
        <v>485.84967078542621</v>
      </c>
      <c r="D24" s="2">
        <f>'4B'!L53</f>
        <v>533.3411104818116</v>
      </c>
      <c r="E24" s="3">
        <f t="shared" si="1"/>
        <v>0.48939132947441621</v>
      </c>
      <c r="G24" s="3">
        <f>AVERAGE('5B'!$J23:$J53) + Calibration!$C$11</f>
        <v>402.10536634190123</v>
      </c>
      <c r="H24" s="3">
        <f>'5B'!K53</f>
        <v>568.42558083965969</v>
      </c>
      <c r="I24" s="3">
        <f>'5B'!L53</f>
        <v>526.20937236500868</v>
      </c>
      <c r="J24" s="3">
        <f t="shared" si="2"/>
        <v>0.94193280038946792</v>
      </c>
      <c r="L24" s="3">
        <f>AVERAGE('6B'!$J23:$J53) + Calibration!$C$11</f>
        <v>396.94711060254235</v>
      </c>
      <c r="M24" s="3">
        <f>'6B'!K53</f>
        <v>613.4155318721057</v>
      </c>
      <c r="N24" s="3">
        <f>'6B'!L53</f>
        <v>523.52981500772376</v>
      </c>
      <c r="O24" s="3">
        <f t="shared" si="3"/>
        <v>1.2259406161665025</v>
      </c>
      <c r="Q24" s="3">
        <f>AVERAGE('7B'!$J167:$J197) + Calibration!$C$11</f>
        <v>399.6578167044658</v>
      </c>
      <c r="R24" s="3">
        <f>'7B'!K197</f>
        <v>599.01225879904507</v>
      </c>
      <c r="S24" s="3">
        <f>'7B'!L197</f>
        <v>520.438002201666</v>
      </c>
      <c r="T24" s="3">
        <f t="shared" si="4"/>
        <v>1.1290178315321846</v>
      </c>
    </row>
    <row r="25" spans="1:20" x14ac:dyDescent="0.25">
      <c r="A25" s="3">
        <f t="shared" si="0"/>
        <v>4.3333333333333348</v>
      </c>
      <c r="B25" s="3">
        <f>AVERAGE('4B'!$J24:$J54) + Calibration!$C$11</f>
        <v>399.37091784243705</v>
      </c>
      <c r="C25" s="2">
        <f>'4B'!K54</f>
        <v>491.31161180916291</v>
      </c>
      <c r="D25" s="2">
        <f>'4B'!L54</f>
        <v>532.43418064914977</v>
      </c>
      <c r="E25" s="3">
        <f t="shared" si="1"/>
        <v>0.52069410564039587</v>
      </c>
      <c r="G25" s="3">
        <f>AVERAGE('5B'!$J24:$J54) + Calibration!$C$11</f>
        <v>402.40413749093869</v>
      </c>
      <c r="H25" s="3">
        <f>'5B'!K54</f>
        <v>581.97922835241388</v>
      </c>
      <c r="I25" s="3">
        <f>'5B'!L54</f>
        <v>527.11629807528084</v>
      </c>
      <c r="J25" s="3">
        <f t="shared" si="2"/>
        <v>1.0170000605526042</v>
      </c>
      <c r="L25" s="3">
        <f>AVERAGE('6B'!$J24:$J54) + Calibration!$C$11</f>
        <v>396.70176167819068</v>
      </c>
      <c r="M25" s="3">
        <f>'6B'!K54</f>
        <v>613.4155318721057</v>
      </c>
      <c r="N25" s="3">
        <f>'6B'!L54</f>
        <v>523.98325725091206</v>
      </c>
      <c r="O25" s="3">
        <f t="shared" si="3"/>
        <v>1.2273301177378237</v>
      </c>
      <c r="Q25" s="3">
        <f>AVERAGE('7B'!$J168:$J198) + Calibration!$C$11</f>
        <v>399.48567675409157</v>
      </c>
      <c r="R25" s="3">
        <f>'7B'!K198</f>
        <v>595.29008004471405</v>
      </c>
      <c r="S25" s="3">
        <f>'7B'!L198</f>
        <v>521.75718748310078</v>
      </c>
      <c r="T25" s="3">
        <f t="shared" si="4"/>
        <v>1.1089126506784925</v>
      </c>
    </row>
    <row r="26" spans="1:20" x14ac:dyDescent="0.25">
      <c r="A26" s="3">
        <f t="shared" si="0"/>
        <v>4.4166666666666679</v>
      </c>
      <c r="B26" s="3">
        <f>AVERAGE('4B'!$J25:$J55) + Calibration!$C$11</f>
        <v>399.27594389932028</v>
      </c>
      <c r="C26" s="2">
        <f>'4B'!K55</f>
        <v>544.59549331445896</v>
      </c>
      <c r="D26" s="2">
        <f>'4B'!L55</f>
        <v>532.02192107798714</v>
      </c>
      <c r="E26" s="3">
        <f t="shared" si="1"/>
        <v>0.8229982780221945</v>
      </c>
      <c r="G26" s="3">
        <f>AVERAGE('5B'!$J25:$J55) + Calibration!$C$11</f>
        <v>402.59606339915837</v>
      </c>
      <c r="H26" s="3">
        <f>'5B'!K55</f>
        <v>558.35141740716392</v>
      </c>
      <c r="I26" s="3">
        <f>'5B'!L55</f>
        <v>527.11629807528084</v>
      </c>
      <c r="J26" s="3">
        <f t="shared" si="2"/>
        <v>0.88210009360221731</v>
      </c>
      <c r="L26" s="3">
        <f>AVERAGE('6B'!$J25:$J55) + Calibration!$C$11</f>
        <v>396.5197294414092</v>
      </c>
      <c r="M26" s="3">
        <f>'6B'!K55</f>
        <v>616.04528924567626</v>
      </c>
      <c r="N26" s="3">
        <f>'6B'!L55</f>
        <v>525.09629007362275</v>
      </c>
      <c r="O26" s="3">
        <f t="shared" si="3"/>
        <v>1.2432543207565769</v>
      </c>
      <c r="Q26" s="3">
        <f>AVERAGE('7B'!$J169:$J199) + Calibration!$C$11</f>
        <v>399.41246758225259</v>
      </c>
      <c r="R26" s="3">
        <f>'7B'!K199</f>
        <v>594.44045448440772</v>
      </c>
      <c r="S26" s="3">
        <f>'7B'!L199</f>
        <v>521.75718748310078</v>
      </c>
      <c r="T26" s="3">
        <f t="shared" si="4"/>
        <v>1.1045155179230679</v>
      </c>
    </row>
    <row r="27" spans="1:20" x14ac:dyDescent="0.25">
      <c r="A27" s="3">
        <f t="shared" si="0"/>
        <v>4.5000000000000009</v>
      </c>
      <c r="B27" s="3">
        <f>AVERAGE('4B'!$J26:$J56) + Calibration!$C$11</f>
        <v>399.39268142654549</v>
      </c>
      <c r="C27" s="2">
        <f>'4B'!K56</f>
        <v>502.64000655798498</v>
      </c>
      <c r="D27" s="2">
        <f>'4B'!L56</f>
        <v>532.22802819042568</v>
      </c>
      <c r="E27" s="3">
        <f t="shared" si="1"/>
        <v>0.58472773371206399</v>
      </c>
      <c r="G27" s="3">
        <f>AVERAGE('5B'!$J26:$J56) + Calibration!$C$11</f>
        <v>402.69301516639962</v>
      </c>
      <c r="H27" s="3">
        <f>'5B'!K56</f>
        <v>575.62724367424926</v>
      </c>
      <c r="I27" s="3">
        <f>'5B'!L56</f>
        <v>528.68277314117972</v>
      </c>
      <c r="J27" s="3">
        <f t="shared" si="2"/>
        <v>0.97939040442847858</v>
      </c>
      <c r="L27" s="3">
        <f>AVERAGE('6B'!$J26:$J56) + Calibration!$C$11</f>
        <v>396.22095849023322</v>
      </c>
      <c r="M27" s="3">
        <f>'6B'!K56</f>
        <v>612.32311453720047</v>
      </c>
      <c r="N27" s="3">
        <f>'6B'!L56</f>
        <v>525.09629007362275</v>
      </c>
      <c r="O27" s="3">
        <f t="shared" si="3"/>
        <v>1.2238663209411926</v>
      </c>
      <c r="Q27" s="3">
        <f>AVERAGE('7B'!$J170:$J200) + Calibration!$C$11</f>
        <v>399.38080913953672</v>
      </c>
      <c r="R27" s="3">
        <f>'7B'!K200</f>
        <v>595.73510389485568</v>
      </c>
      <c r="S27" s="3">
        <f>'7B'!L200</f>
        <v>521.30369989362714</v>
      </c>
      <c r="T27" s="3">
        <f t="shared" si="4"/>
        <v>1.1120268891299996</v>
      </c>
    </row>
    <row r="28" spans="1:20" x14ac:dyDescent="0.25">
      <c r="A28" s="3">
        <f t="shared" si="0"/>
        <v>4.5833333333333339</v>
      </c>
      <c r="B28" s="3">
        <f>AVERAGE('4B'!$J27:$J57) + Calibration!$C$11</f>
        <v>399.43620978193161</v>
      </c>
      <c r="C28" s="2">
        <f>'4B'!K57</f>
        <v>501.34531264312898</v>
      </c>
      <c r="D28" s="2">
        <f>'4B'!L57</f>
        <v>532.02192107798714</v>
      </c>
      <c r="E28" s="3">
        <f t="shared" si="1"/>
        <v>0.57714888676096354</v>
      </c>
      <c r="G28" s="3">
        <f>AVERAGE('5B'!$J27:$J57) + Calibration!$C$11</f>
        <v>402.78798910951645</v>
      </c>
      <c r="H28" s="3">
        <f>'5B'!K57</f>
        <v>604.47415531837373</v>
      </c>
      <c r="I28" s="3">
        <f>'5B'!L57</f>
        <v>528.68277314117972</v>
      </c>
      <c r="J28" s="3">
        <f t="shared" si="2"/>
        <v>1.1422232463479955</v>
      </c>
      <c r="L28" s="3">
        <f>AVERAGE('6B'!$J27:$J57) + Calibration!$C$11</f>
        <v>395.9439525081965</v>
      </c>
      <c r="M28" s="3">
        <f>'6B'!K57</f>
        <v>600.99471978837835</v>
      </c>
      <c r="N28" s="3">
        <f>'6B'!L57</f>
        <v>525.34367467304742</v>
      </c>
      <c r="O28" s="3">
        <f t="shared" si="3"/>
        <v>1.1612782248355855</v>
      </c>
      <c r="Q28" s="3">
        <f>AVERAGE('7B'!$J171:$J201) + Calibration!$C$11</f>
        <v>399.39070261311338</v>
      </c>
      <c r="R28" s="3">
        <f>'7B'!K201</f>
        <v>591.8106485605739</v>
      </c>
      <c r="S28" s="3">
        <f>'7B'!L201</f>
        <v>520.89148979113963</v>
      </c>
      <c r="T28" s="3">
        <f t="shared" si="4"/>
        <v>1.0897452187901324</v>
      </c>
    </row>
    <row r="29" spans="1:20" x14ac:dyDescent="0.25">
      <c r="A29" s="3">
        <f t="shared" si="0"/>
        <v>4.666666666666667</v>
      </c>
      <c r="B29" s="3">
        <f>AVERAGE('4B'!$J28:$J58) + Calibration!$C$11</f>
        <v>399.48963299592526</v>
      </c>
      <c r="C29" s="2">
        <f>'4B'!K58</f>
        <v>499.8078714580821</v>
      </c>
      <c r="D29" s="2">
        <f>'4B'!L58</f>
        <v>531.11499124532531</v>
      </c>
      <c r="E29" s="3">
        <f t="shared" si="1"/>
        <v>0.56813923412822032</v>
      </c>
      <c r="G29" s="3">
        <f>AVERAGE('5B'!$J28:$J58) + Calibration!$C$11</f>
        <v>402.73456708269219</v>
      </c>
      <c r="H29" s="3">
        <f>'5B'!K58</f>
        <v>562.51866451604451</v>
      </c>
      <c r="I29" s="3">
        <f>'5B'!L58</f>
        <v>529.09503271234234</v>
      </c>
      <c r="J29" s="3">
        <f t="shared" si="2"/>
        <v>0.90491635552291538</v>
      </c>
      <c r="L29" s="3">
        <f>AVERAGE('6B'!$J28:$J58) + Calibration!$C$11</f>
        <v>395.9973759200517</v>
      </c>
      <c r="M29" s="3">
        <f>'6B'!K58</f>
        <v>603.82685488828133</v>
      </c>
      <c r="N29" s="3">
        <f>'6B'!L58</f>
        <v>525.75588065314537</v>
      </c>
      <c r="O29" s="3">
        <f t="shared" si="3"/>
        <v>1.1770150953639307</v>
      </c>
      <c r="Q29" s="3">
        <f>AVERAGE('7B'!$J172:$J202) + Calibration!$C$11</f>
        <v>399.34915069682086</v>
      </c>
      <c r="R29" s="3">
        <f>'7B'!K202</f>
        <v>582.18150493236465</v>
      </c>
      <c r="S29" s="3">
        <f>'7B'!L202</f>
        <v>521.09759690357828</v>
      </c>
      <c r="T29" s="3">
        <f t="shared" si="4"/>
        <v>1.0354471460184771</v>
      </c>
    </row>
    <row r="30" spans="1:20" x14ac:dyDescent="0.25">
      <c r="A30" s="3">
        <f t="shared" si="0"/>
        <v>4.75</v>
      </c>
      <c r="B30" s="3">
        <f>AVERAGE('4B'!$J29:$J59) + Calibration!$C$11</f>
        <v>399.58460693904203</v>
      </c>
      <c r="C30" s="2">
        <f>'4B'!K59</f>
        <v>492.16124141532453</v>
      </c>
      <c r="D30" s="2">
        <f>'4B'!L59</f>
        <v>530.4554006658027</v>
      </c>
      <c r="E30" s="3">
        <f t="shared" si="1"/>
        <v>0.52429567161273805</v>
      </c>
      <c r="G30" s="3">
        <f>AVERAGE('5B'!$J29:$J59) + Calibration!$C$11</f>
        <v>402.80975526582506</v>
      </c>
      <c r="H30" s="3">
        <f>'5B'!K59</f>
        <v>554.66970529721777</v>
      </c>
      <c r="I30" s="3">
        <f>'5B'!L59</f>
        <v>528.88892559990381</v>
      </c>
      <c r="J30" s="3">
        <f t="shared" si="2"/>
        <v>0.86003898222487085</v>
      </c>
      <c r="L30" s="3">
        <f>AVERAGE('6B'!$J29:$J59) + Calibration!$C$11</f>
        <v>396.21106640168756</v>
      </c>
      <c r="M30" s="3">
        <f>'6B'!K59</f>
        <v>607.30628637242137</v>
      </c>
      <c r="N30" s="3">
        <f>'6B'!L59</f>
        <v>524.23059238166149</v>
      </c>
      <c r="O30" s="3">
        <f t="shared" si="3"/>
        <v>1.1955101927706075</v>
      </c>
      <c r="Q30" s="3">
        <f>AVERAGE('7B'!$J173:$J203) + Calibration!$C$11</f>
        <v>399.27396389871888</v>
      </c>
      <c r="R30" s="3">
        <f>'7B'!K203</f>
        <v>579.55169900853105</v>
      </c>
      <c r="S30" s="3">
        <f>'7B'!L203</f>
        <v>519.98455995847792</v>
      </c>
      <c r="T30" s="3">
        <f t="shared" si="4"/>
        <v>1.0209793944328074</v>
      </c>
    </row>
    <row r="31" spans="1:20" x14ac:dyDescent="0.25">
      <c r="A31" s="3">
        <f t="shared" si="0"/>
        <v>4.833333333333333</v>
      </c>
      <c r="B31" s="3">
        <f>AVERAGE('4B'!$J30:$J60) + Calibration!$C$11</f>
        <v>399.54305502274957</v>
      </c>
      <c r="C31" s="2">
        <f>'4B'!K60</f>
        <v>508.54692288160004</v>
      </c>
      <c r="D31" s="2">
        <f>'4B'!L60</f>
        <v>529.34236784309189</v>
      </c>
      <c r="E31" s="3">
        <f t="shared" si="1"/>
        <v>0.61732916119437964</v>
      </c>
      <c r="G31" s="3">
        <f>AVERAGE('5B'!$J30:$J60) + Calibration!$C$11</f>
        <v>402.77809682310919</v>
      </c>
      <c r="H31" s="3">
        <f>'5B'!K60</f>
        <v>546.3352110794566</v>
      </c>
      <c r="I31" s="3">
        <f>'5B'!L60</f>
        <v>528.43543801043018</v>
      </c>
      <c r="J31" s="3">
        <f t="shared" si="2"/>
        <v>0.81301695681215302</v>
      </c>
      <c r="L31" s="3">
        <f>AVERAGE('6B'!$J30:$J60) + Calibration!$C$11</f>
        <v>396.50983735286354</v>
      </c>
      <c r="M31" s="3">
        <f>'6B'!K60</f>
        <v>596.625196099547</v>
      </c>
      <c r="N31" s="3">
        <f>'6B'!L60</f>
        <v>523.32366254899978</v>
      </c>
      <c r="O31" s="3">
        <f t="shared" si="3"/>
        <v>1.1333271835561933</v>
      </c>
      <c r="Q31" s="3">
        <f>AVERAGE('7B'!$J174:$J204) + Calibration!$C$11</f>
        <v>399.13546021518505</v>
      </c>
      <c r="R31" s="3">
        <f>'7B'!K204</f>
        <v>572.59282794854028</v>
      </c>
      <c r="S31" s="3">
        <f>'7B'!L204</f>
        <v>519.77840749975383</v>
      </c>
      <c r="T31" s="3">
        <f t="shared" si="4"/>
        <v>0.98235313506926125</v>
      </c>
    </row>
    <row r="32" spans="1:20" x14ac:dyDescent="0.25">
      <c r="A32" s="3">
        <f t="shared" si="0"/>
        <v>4.9166666666666661</v>
      </c>
      <c r="B32" s="3">
        <f>AVERAGE('4B'!$J31:$J61) + Calibration!$C$11</f>
        <v>399.48963299592532</v>
      </c>
      <c r="C32" s="2">
        <f>'4B'!K61</f>
        <v>516.43634874481165</v>
      </c>
      <c r="D32" s="2">
        <f>'4B'!L61</f>
        <v>530.90888825527634</v>
      </c>
      <c r="E32" s="3">
        <f t="shared" si="1"/>
        <v>0.66231244226289876</v>
      </c>
      <c r="G32" s="3">
        <f>AVERAGE('5B'!$J31:$J61) + Calibration!$C$11</f>
        <v>402.8315188499335</v>
      </c>
      <c r="H32" s="3">
        <f>'5B'!K61</f>
        <v>546.57795430379224</v>
      </c>
      <c r="I32" s="3">
        <f>'5B'!L61</f>
        <v>529.79580596389053</v>
      </c>
      <c r="J32" s="3">
        <f t="shared" si="2"/>
        <v>0.81408915267411386</v>
      </c>
      <c r="L32" s="3">
        <f>AVERAGE('6B'!$J31:$J61) + Calibration!$C$11</f>
        <v>396.6701046205057</v>
      </c>
      <c r="M32" s="3">
        <f>'6B'!K61</f>
        <v>589.18083859088506</v>
      </c>
      <c r="N32" s="3">
        <f>'6B'!L61</f>
        <v>524.23059238166149</v>
      </c>
      <c r="O32" s="3">
        <f t="shared" si="3"/>
        <v>1.0902593848939219</v>
      </c>
      <c r="Q32" s="3">
        <f>AVERAGE('7B'!$J175:$J205) + Calibration!$C$11</f>
        <v>399.08203818836068</v>
      </c>
      <c r="R32" s="3">
        <f>'7B'!K205</f>
        <v>568.62791001572884</v>
      </c>
      <c r="S32" s="3">
        <f>'7B'!L205</f>
        <v>519.98455995847792</v>
      </c>
      <c r="T32" s="3">
        <f t="shared" si="4"/>
        <v>0.96020088915276747</v>
      </c>
    </row>
    <row r="33" spans="1:20" x14ac:dyDescent="0.25">
      <c r="A33" s="3">
        <f t="shared" si="0"/>
        <v>4.9999999999999991</v>
      </c>
      <c r="B33" s="3">
        <f>AVERAGE('4B'!$J32:$J62) + Calibration!$C$11</f>
        <v>399.35113049956084</v>
      </c>
      <c r="C33" s="2">
        <f>'4B'!K62</f>
        <v>518.37839164002332</v>
      </c>
      <c r="D33" s="2">
        <f>'4B'!L62</f>
        <v>530.4554006658027</v>
      </c>
      <c r="E33" s="3">
        <f t="shared" si="1"/>
        <v>0.67409533920625941</v>
      </c>
      <c r="G33" s="3">
        <f>AVERAGE('5B'!$J32:$J62) + Calibration!$C$11</f>
        <v>402.68312287999237</v>
      </c>
      <c r="H33" s="3">
        <f>'5B'!K62</f>
        <v>543.50312452981677</v>
      </c>
      <c r="I33" s="3">
        <f>'5B'!L62</f>
        <v>529.34236784309189</v>
      </c>
      <c r="J33" s="3">
        <f t="shared" si="2"/>
        <v>0.79751567724593242</v>
      </c>
      <c r="L33" s="3">
        <f>AVERAGE('6B'!$J32:$J62) + Calibration!$C$11</f>
        <v>396.92732365538916</v>
      </c>
      <c r="M33" s="3">
        <f>'6B'!K62</f>
        <v>585.70140710674491</v>
      </c>
      <c r="N33" s="3">
        <f>'6B'!L62</f>
        <v>523.77715013847342</v>
      </c>
      <c r="O33" s="3">
        <f t="shared" si="3"/>
        <v>1.0690973529780232</v>
      </c>
      <c r="Q33" s="3">
        <f>AVERAGE('7B'!$J176:$J206) + Calibration!$C$11</f>
        <v>398.85845403528668</v>
      </c>
      <c r="R33" s="3">
        <f>'7B'!K206</f>
        <v>580.23951058741625</v>
      </c>
      <c r="S33" s="3">
        <f>'7B'!L206</f>
        <v>519.07763424820564</v>
      </c>
      <c r="T33" s="3">
        <f t="shared" si="4"/>
        <v>1.0272279112413627</v>
      </c>
    </row>
    <row r="34" spans="1:20" x14ac:dyDescent="0.25">
      <c r="A34" s="3">
        <f t="shared" si="0"/>
        <v>5.0833333333333321</v>
      </c>
      <c r="B34" s="3">
        <f>AVERAGE('4B'!$J33:$J63) + Calibration!$C$11</f>
        <v>398.97717156311336</v>
      </c>
      <c r="C34" s="2">
        <f>'4B'!K63</f>
        <v>494.34597898460868</v>
      </c>
      <c r="D34" s="2">
        <f>'4B'!L63</f>
        <v>529.79580596389053</v>
      </c>
      <c r="E34" s="3">
        <f t="shared" si="1"/>
        <v>0.54010877821194503</v>
      </c>
      <c r="G34" s="3">
        <f>AVERAGE('5B'!$J33:$J63) + Calibration!$C$11</f>
        <v>402.66135791085304</v>
      </c>
      <c r="H34" s="3">
        <f>'5B'!K63</f>
        <v>554.42691352261897</v>
      </c>
      <c r="I34" s="3">
        <f>'5B'!L63</f>
        <v>529.34236784309189</v>
      </c>
      <c r="J34" s="3">
        <f t="shared" si="2"/>
        <v>0.85950439176460314</v>
      </c>
      <c r="L34" s="3">
        <f>AVERAGE('6B'!$J33:$J63) + Calibration!$C$11</f>
        <v>397.24785957570441</v>
      </c>
      <c r="M34" s="3">
        <f>'6B'!K63</f>
        <v>588.9785620109343</v>
      </c>
      <c r="N34" s="3">
        <f>'6B'!L63</f>
        <v>524.64284783043456</v>
      </c>
      <c r="O34" s="3">
        <f t="shared" si="3"/>
        <v>1.0858417782276839</v>
      </c>
      <c r="Q34" s="3">
        <f>AVERAGE('7B'!$J177:$J207) + Calibration!$C$11</f>
        <v>398.81690211899416</v>
      </c>
      <c r="R34" s="3">
        <f>'7B'!K207</f>
        <v>630.89358212302329</v>
      </c>
      <c r="S34" s="3">
        <f>'7B'!L207</f>
        <v>519.77840749975383</v>
      </c>
      <c r="T34" s="3">
        <f t="shared" si="4"/>
        <v>1.3143359498507123</v>
      </c>
    </row>
    <row r="35" spans="1:20" x14ac:dyDescent="0.25">
      <c r="A35" s="3">
        <f t="shared" si="0"/>
        <v>5.1666666666666652</v>
      </c>
      <c r="B35" s="3">
        <f>AVERAGE('4B'!$J34:$J64) + Calibration!$C$11</f>
        <v>398.6665291163747</v>
      </c>
      <c r="C35" s="2">
        <f>'4B'!K64</f>
        <v>502.43768142777094</v>
      </c>
      <c r="D35" s="2">
        <f>'4B'!L64</f>
        <v>531.11499124532531</v>
      </c>
      <c r="E35" s="3">
        <f t="shared" si="1"/>
        <v>0.58769436049298029</v>
      </c>
      <c r="G35" s="3">
        <f>AVERAGE('5B'!$J34:$J64) + Calibration!$C$11</f>
        <v>402.55451267003514</v>
      </c>
      <c r="H35" s="3">
        <f>'5B'!K64</f>
        <v>547.02302670419715</v>
      </c>
      <c r="I35" s="3">
        <f>'5B'!L64</f>
        <v>528.88892559990381</v>
      </c>
      <c r="J35" s="3">
        <f t="shared" si="2"/>
        <v>0.81817855035376563</v>
      </c>
      <c r="L35" s="3">
        <f>AVERAGE('6B'!$J34:$J64) + Calibration!$C$11</f>
        <v>397.56839430885032</v>
      </c>
      <c r="M35" s="3">
        <f>'6B'!K64</f>
        <v>589.6258624410267</v>
      </c>
      <c r="N35" s="3">
        <f>'6B'!L64</f>
        <v>524.23059238166149</v>
      </c>
      <c r="O35" s="3">
        <f t="shared" si="3"/>
        <v>1.0876923730512023</v>
      </c>
      <c r="Q35" s="3">
        <f>AVERAGE('7B'!$J178:$J208) + Calibration!$C$11</f>
        <v>398.65663465349041</v>
      </c>
      <c r="R35" s="3">
        <f>'7B'!K208</f>
        <v>597.47482165985343</v>
      </c>
      <c r="S35" s="3">
        <f>'7B'!L208</f>
        <v>520.89148979113963</v>
      </c>
      <c r="T35" s="3">
        <f t="shared" si="4"/>
        <v>1.1259808209168969</v>
      </c>
    </row>
    <row r="36" spans="1:20" x14ac:dyDescent="0.25">
      <c r="A36" s="3">
        <f t="shared" ref="A36:A68" si="5">1/12+A35</f>
        <v>5.2499999999999982</v>
      </c>
      <c r="B36" s="3">
        <f>AVERAGE('4B'!$J35:$J65) + Calibration!$C$11</f>
        <v>398.47460340601663</v>
      </c>
      <c r="C36" s="2">
        <f>'4B'!K65</f>
        <v>518.62113486435896</v>
      </c>
      <c r="D36" s="2">
        <f>'4B'!L65</f>
        <v>531.32109835776396</v>
      </c>
      <c r="E36" s="3">
        <f t="shared" si="1"/>
        <v>0.68043418038739312</v>
      </c>
      <c r="G36" s="3">
        <f>AVERAGE('5B'!$J35:$J65) + Calibration!$C$11</f>
        <v>402.41600898650131</v>
      </c>
      <c r="H36" s="3">
        <f>'5B'!K65</f>
        <v>557.25904862252185</v>
      </c>
      <c r="I36" s="3">
        <f>'5B'!L65</f>
        <v>528.88892559990381</v>
      </c>
      <c r="J36" s="3">
        <f t="shared" si="2"/>
        <v>0.87693332037603811</v>
      </c>
      <c r="L36" s="3">
        <f>AVERAGE('6B'!$J35:$J65) + Calibration!$C$11</f>
        <v>397.81374343106353</v>
      </c>
      <c r="M36" s="3">
        <f>'6B'!K65</f>
        <v>595.53282326904969</v>
      </c>
      <c r="N36" s="3">
        <f>'6B'!L65</f>
        <v>528.43543801043018</v>
      </c>
      <c r="O36" s="3">
        <f t="shared" si="3"/>
        <v>1.1197561710980901</v>
      </c>
      <c r="Q36" s="3">
        <f>AVERAGE('7B'!$J179:$J209) + Calibration!$C$11</f>
        <v>398.53000345482707</v>
      </c>
      <c r="R36" s="3">
        <f>'7B'!K209</f>
        <v>569.96302202470656</v>
      </c>
      <c r="S36" s="3">
        <f>'7B'!L209</f>
        <v>519.98455995847792</v>
      </c>
      <c r="T36" s="3">
        <f t="shared" si="4"/>
        <v>0.9708884981201279</v>
      </c>
    </row>
    <row r="37" spans="1:20" x14ac:dyDescent="0.25">
      <c r="A37" s="3">
        <f t="shared" si="5"/>
        <v>5.3333333333333313</v>
      </c>
      <c r="B37" s="3">
        <f>AVERAGE('4B'!$J36:$J66) + Calibration!$C$11</f>
        <v>398.31433475334353</v>
      </c>
      <c r="C37" s="2">
        <f>'4B'!K66</f>
        <v>508.54692288160004</v>
      </c>
      <c r="D37" s="2">
        <f>'4B'!L66</f>
        <v>532.22802819042568</v>
      </c>
      <c r="E37" s="3">
        <f t="shared" si="1"/>
        <v>0.62428785787326435</v>
      </c>
      <c r="G37" s="3">
        <f>AVERAGE('5B'!$J36:$J66) + Calibration!$C$11</f>
        <v>402.24584804742096</v>
      </c>
      <c r="H37" s="3">
        <f>'5B'!K66</f>
        <v>552.48491917767058</v>
      </c>
      <c r="I37" s="3">
        <f>'5B'!L66</f>
        <v>529.09503271234234</v>
      </c>
      <c r="J37" s="3">
        <f t="shared" si="2"/>
        <v>0.85085934638170946</v>
      </c>
      <c r="L37" s="3">
        <f>AVERAGE('6B'!$J36:$J66) + Calibration!$C$11</f>
        <v>398.03732758413759</v>
      </c>
      <c r="M37" s="3">
        <f>'6B'!K66</f>
        <v>590.47548800133313</v>
      </c>
      <c r="N37" s="3">
        <f>'6B'!L66</f>
        <v>527.77584330851789</v>
      </c>
      <c r="O37" s="3">
        <f t="shared" si="3"/>
        <v>1.0898483740592433</v>
      </c>
      <c r="Q37" s="3">
        <f>AVERAGE('7B'!$J180:$J210) + Calibration!$C$11</f>
        <v>398.57155418395024</v>
      </c>
      <c r="R37" s="3">
        <f>'7B'!K210</f>
        <v>589.18083859088506</v>
      </c>
      <c r="S37" s="3">
        <f>'7B'!L210</f>
        <v>519.77840749975383</v>
      </c>
      <c r="T37" s="3">
        <f t="shared" si="4"/>
        <v>1.0794907737692725</v>
      </c>
    </row>
    <row r="38" spans="1:20" x14ac:dyDescent="0.25">
      <c r="A38" s="3">
        <f t="shared" si="5"/>
        <v>5.4166666666666643</v>
      </c>
      <c r="B38" s="3">
        <f>AVERAGE('4B'!$J37:$J67) + Calibration!$C$11</f>
        <v>398.35588548246676</v>
      </c>
      <c r="C38" s="2">
        <f>'4B'!K67</f>
        <v>500.2529438584869</v>
      </c>
      <c r="D38" s="2">
        <f>'4B'!L67</f>
        <v>530.90888825527634</v>
      </c>
      <c r="E38" s="3">
        <f t="shared" si="1"/>
        <v>0.57708067439311339</v>
      </c>
      <c r="G38" s="3">
        <f>AVERAGE('5B'!$J37:$J67) + Calibration!$C$11</f>
        <v>402.12910933302646</v>
      </c>
      <c r="H38" s="3">
        <f>'5B'!K67</f>
        <v>561.87131958154418</v>
      </c>
      <c r="I38" s="3">
        <f>'5B'!L67</f>
        <v>528.88892559990381</v>
      </c>
      <c r="J38" s="3">
        <f t="shared" si="2"/>
        <v>0.90467913292534463</v>
      </c>
      <c r="L38" s="3">
        <f>AVERAGE('6B'!$J37:$J67) + Calibration!$C$11</f>
        <v>398.33609853531357</v>
      </c>
      <c r="M38" s="3">
        <f>'6B'!K67</f>
        <v>583.51661694134236</v>
      </c>
      <c r="N38" s="3">
        <f>'6B'!L67</f>
        <v>527.98199988963154</v>
      </c>
      <c r="O38" s="3">
        <f t="shared" si="3"/>
        <v>1.0487456669442601</v>
      </c>
      <c r="Q38" s="3">
        <f>AVERAGE('7B'!$J181:$J211) + Calibration!$C$11</f>
        <v>398.47658142800276</v>
      </c>
      <c r="R38" s="3">
        <f>'7B'!K211</f>
        <v>689.92261856663174</v>
      </c>
      <c r="S38" s="3">
        <f>'7B'!L211</f>
        <v>521.5510350243768</v>
      </c>
      <c r="T38" s="3">
        <f t="shared" si="4"/>
        <v>1.65056654570453</v>
      </c>
    </row>
    <row r="39" spans="1:20" x14ac:dyDescent="0.25">
      <c r="A39" s="3">
        <f t="shared" si="5"/>
        <v>5.4999999999999973</v>
      </c>
      <c r="B39" s="3">
        <f>AVERAGE('4B'!$J38:$J68) + Calibration!$C$11</f>
        <v>398.49438797883124</v>
      </c>
      <c r="C39" s="2">
        <f>'4B'!K68</f>
        <v>499.36285165379559</v>
      </c>
      <c r="D39" s="2">
        <f>'4B'!L68</f>
        <v>531.7745859472376</v>
      </c>
      <c r="E39" s="3">
        <f t="shared" si="1"/>
        <v>0.5712553627185406</v>
      </c>
      <c r="G39" s="3">
        <f>AVERAGE('5B'!$J38:$J68) + Calibration!$C$11</f>
        <v>402.00049912306929</v>
      </c>
      <c r="H39" s="3">
        <f>'5B'!K68</f>
        <v>561.42624718113927</v>
      </c>
      <c r="I39" s="3">
        <f>'5B'!L68</f>
        <v>529.54847083314087</v>
      </c>
      <c r="J39" s="3">
        <f t="shared" si="2"/>
        <v>0.90288689066443872</v>
      </c>
      <c r="L39" s="3">
        <f>AVERAGE('6B'!$J38:$J68) + Calibration!$C$11</f>
        <v>398.58144765752678</v>
      </c>
      <c r="M39" s="3">
        <f>'6B'!K68</f>
        <v>589.82818757124062</v>
      </c>
      <c r="N39" s="3">
        <f>'6B'!L68</f>
        <v>527.32240518771937</v>
      </c>
      <c r="O39" s="3">
        <f t="shared" si="3"/>
        <v>1.0831009197304067</v>
      </c>
      <c r="Q39" s="3">
        <f>AVERAGE('7B'!$J182:$J212) + Calibration!$C$11</f>
        <v>398.57155537111947</v>
      </c>
      <c r="R39" s="3">
        <f>'7B'!K212</f>
        <v>685.55309083194516</v>
      </c>
      <c r="S39" s="3">
        <f>'7B'!L212</f>
        <v>521.75718748310078</v>
      </c>
      <c r="T39" s="3">
        <f t="shared" si="4"/>
        <v>1.6252824238651282</v>
      </c>
    </row>
    <row r="40" spans="1:20" x14ac:dyDescent="0.25">
      <c r="A40" s="3">
        <f t="shared" si="5"/>
        <v>5.5833333333333304</v>
      </c>
      <c r="B40" s="3">
        <f>AVERAGE('4B'!$J39:$J69) + Calibration!$C$11</f>
        <v>398.69620716276597</v>
      </c>
      <c r="C40" s="2">
        <f>'4B'!K69</f>
        <v>515.34397996016958</v>
      </c>
      <c r="D40" s="2">
        <f>'4B'!L69</f>
        <v>531.7745859472376</v>
      </c>
      <c r="E40" s="3">
        <f t="shared" si="1"/>
        <v>0.66061941792248935</v>
      </c>
      <c r="G40" s="3">
        <f>AVERAGE('5B'!$J39:$J69) + Calibration!$C$11</f>
        <v>401.96884206538431</v>
      </c>
      <c r="H40" s="3">
        <f>'5B'!K69</f>
        <v>571.25771593956256</v>
      </c>
      <c r="I40" s="3">
        <f>'5B'!L69</f>
        <v>527.98199988963154</v>
      </c>
      <c r="J40" s="3">
        <f t="shared" si="2"/>
        <v>0.95874541482889453</v>
      </c>
      <c r="L40" s="3">
        <f>AVERAGE('6B'!$J39:$J69) + Calibration!$C$11</f>
        <v>398.80700963472526</v>
      </c>
      <c r="M40" s="3">
        <f>'6B'!K69</f>
        <v>592.90301734521609</v>
      </c>
      <c r="N40" s="3">
        <f>'6B'!L69</f>
        <v>526.86891347585617</v>
      </c>
      <c r="O40" s="3">
        <f t="shared" si="3"/>
        <v>1.0992373755603975</v>
      </c>
      <c r="Q40" s="3">
        <f>AVERAGE('7B'!$J183:$J213) + Calibration!$C$11</f>
        <v>398.62497878297472</v>
      </c>
      <c r="R40" s="3">
        <f>'7B'!K213</f>
        <v>687.49513372715671</v>
      </c>
      <c r="S40" s="3">
        <f>'7B'!L213</f>
        <v>520.438002201666</v>
      </c>
      <c r="T40" s="3">
        <f t="shared" si="4"/>
        <v>1.6359783735078093</v>
      </c>
    </row>
    <row r="41" spans="1:20" x14ac:dyDescent="0.25">
      <c r="A41" s="3">
        <f t="shared" si="5"/>
        <v>5.6666666666666634</v>
      </c>
      <c r="B41" s="3">
        <f>AVERAGE('4B'!$J40:$J70) + Calibration!$C$11</f>
        <v>399.04840132793555</v>
      </c>
      <c r="C41" s="2">
        <f>'4B'!K70</f>
        <v>501.9926575776293</v>
      </c>
      <c r="D41" s="2">
        <f>'4B'!L70</f>
        <v>531.7745859472376</v>
      </c>
      <c r="E41" s="3">
        <f t="shared" si="1"/>
        <v>0.58301134270477906</v>
      </c>
      <c r="G41" s="3">
        <f>AVERAGE('5B'!$J40:$J70) + Calibration!$C$11</f>
        <v>401.86199682456635</v>
      </c>
      <c r="H41" s="3">
        <f>'5B'!K70</f>
        <v>567.77828445542252</v>
      </c>
      <c r="I41" s="3">
        <f>'5B'!L70</f>
        <v>526.00321578389492</v>
      </c>
      <c r="J41" s="3">
        <f t="shared" si="2"/>
        <v>0.93964521336318407</v>
      </c>
      <c r="L41" s="3">
        <f>AVERAGE('6B'!$J40:$J70) + Calibration!$C$11</f>
        <v>399.06422866960872</v>
      </c>
      <c r="M41" s="3">
        <f>'6B'!K70</f>
        <v>581.53415999786432</v>
      </c>
      <c r="N41" s="3">
        <f>'6B'!L70</f>
        <v>526.20937236500868</v>
      </c>
      <c r="O41" s="3">
        <f t="shared" si="3"/>
        <v>1.033394611243807</v>
      </c>
      <c r="Q41" s="3">
        <f>AVERAGE('7B'!$J184:$J214) + Calibration!$C$11</f>
        <v>398.67840080979897</v>
      </c>
      <c r="R41" s="3">
        <f>'7B'!K214</f>
        <v>686.40271639225148</v>
      </c>
      <c r="S41" s="3">
        <f>'7B'!L214</f>
        <v>519.77840749975383</v>
      </c>
      <c r="T41" s="3">
        <f t="shared" si="4"/>
        <v>1.6294890620188267</v>
      </c>
    </row>
    <row r="42" spans="1:20" x14ac:dyDescent="0.25">
      <c r="A42" s="3">
        <f t="shared" si="5"/>
        <v>5.7499999999999964</v>
      </c>
      <c r="B42" s="3">
        <f>AVERAGE('4B'!$J41:$J71) + Calibration!$C$11</f>
        <v>399.26209180957136</v>
      </c>
      <c r="C42" s="2">
        <f>'4B'!K71</f>
        <v>488.88408246527996</v>
      </c>
      <c r="D42" s="2">
        <f>'4B'!L71</f>
        <v>530.66155312452679</v>
      </c>
      <c r="E42" s="3">
        <f t="shared" si="1"/>
        <v>0.5075624324423178</v>
      </c>
      <c r="G42" s="3">
        <f>AVERAGE('5B'!$J41:$J71) + Calibration!$C$11</f>
        <v>401.67007111420821</v>
      </c>
      <c r="H42" s="3">
        <f>'5B'!K71</f>
        <v>552.24217595333482</v>
      </c>
      <c r="I42" s="3">
        <f>'5B'!L71</f>
        <v>524.89018296118422</v>
      </c>
      <c r="J42" s="3">
        <f t="shared" si="2"/>
        <v>0.85274543927170399</v>
      </c>
      <c r="L42" s="3">
        <f>AVERAGE('6B'!$J41:$J71) + Calibration!$C$11</f>
        <v>399.05235737190765</v>
      </c>
      <c r="M42" s="3">
        <f>'6B'!K71</f>
        <v>570.36762373487136</v>
      </c>
      <c r="N42" s="3">
        <f>'6B'!L71</f>
        <v>527.11629807528084</v>
      </c>
      <c r="O42" s="3">
        <f t="shared" si="3"/>
        <v>0.97022162388390143</v>
      </c>
      <c r="Q42" s="3">
        <f>AVERAGE('7B'!$J185:$J215) + Calibration!$C$11</f>
        <v>398.81690310830191</v>
      </c>
      <c r="R42" s="3">
        <f>'7B'!K215</f>
        <v>689.4775947164901</v>
      </c>
      <c r="S42" s="3">
        <f>'7B'!L215</f>
        <v>520.19066707091645</v>
      </c>
      <c r="T42" s="3">
        <f t="shared" si="4"/>
        <v>1.6461188439203827</v>
      </c>
    </row>
    <row r="43" spans="1:20" x14ac:dyDescent="0.25">
      <c r="A43" s="3">
        <f t="shared" si="5"/>
        <v>5.8333333333333295</v>
      </c>
      <c r="B43" s="3">
        <f>AVERAGE('4B'!$J42:$J72) + Calibration!$C$11</f>
        <v>399.79631821152242</v>
      </c>
      <c r="C43" s="2">
        <f>'4B'!K72</f>
        <v>499.60559487813123</v>
      </c>
      <c r="D43" s="2">
        <f>'4B'!L72</f>
        <v>531.11499124532531</v>
      </c>
      <c r="E43" s="3">
        <f t="shared" si="1"/>
        <v>0.56525679550932195</v>
      </c>
      <c r="G43" s="3">
        <f>AVERAGE('5B'!$J42:$J72) + Calibration!$C$11</f>
        <v>401.45638043471092</v>
      </c>
      <c r="H43" s="3">
        <f>'5B'!K72</f>
        <v>551.79715614904842</v>
      </c>
      <c r="I43" s="3">
        <f>'5B'!L72</f>
        <v>526.00321578389492</v>
      </c>
      <c r="J43" s="3">
        <f t="shared" si="2"/>
        <v>0.8514353370031239</v>
      </c>
      <c r="L43" s="3">
        <f>AVERAGE('6B'!$J42:$J72) + Calibration!$C$11</f>
        <v>399.19086105544147</v>
      </c>
      <c r="M43" s="3">
        <f>'6B'!K72</f>
        <v>567.77828445542252</v>
      </c>
      <c r="N43" s="3">
        <f>'6B'!L72</f>
        <v>527.56974031846892</v>
      </c>
      <c r="O43" s="3">
        <f t="shared" si="3"/>
        <v>0.95477284173253163</v>
      </c>
      <c r="Q43" s="3">
        <f>AVERAGE('7B'!$J186:$J216) + Calibration!$C$11</f>
        <v>398.93561964682095</v>
      </c>
      <c r="R43" s="3">
        <f>'7B'!K216</f>
        <v>679.64617450833009</v>
      </c>
      <c r="S43" s="3">
        <f>'7B'!L216</f>
        <v>522.41673271633795</v>
      </c>
      <c r="T43" s="3">
        <f t="shared" si="4"/>
        <v>1.5897675447210668</v>
      </c>
    </row>
    <row r="44" spans="1:20" x14ac:dyDescent="0.25">
      <c r="A44" s="3">
        <f t="shared" si="5"/>
        <v>5.9166666666666625</v>
      </c>
      <c r="B44" s="3">
        <f>AVERAGE('4B'!$J43:$J73) + Calibration!$C$11</f>
        <v>400.26525010177886</v>
      </c>
      <c r="C44" s="2">
        <f>'4B'!K73</f>
        <v>496.32843997394195</v>
      </c>
      <c r="D44" s="2">
        <f>'4B'!L73</f>
        <v>531.56848295718862</v>
      </c>
      <c r="E44" s="3">
        <f t="shared" si="1"/>
        <v>0.54404132248068526</v>
      </c>
      <c r="G44" s="3">
        <f>AVERAGE('5B'!$J43:$J73) + Calibration!$C$11</f>
        <v>401.06065771629369</v>
      </c>
      <c r="H44" s="3">
        <f>'5B'!K73</f>
        <v>575.18217127384435</v>
      </c>
      <c r="I44" s="3">
        <f>'5B'!L73</f>
        <v>526.45670749575822</v>
      </c>
      <c r="J44" s="3">
        <f t="shared" si="2"/>
        <v>0.9861144381552418</v>
      </c>
      <c r="L44" s="3">
        <f>AVERAGE('6B'!$J43:$J73) + Calibration!$C$11</f>
        <v>399.16909628416369</v>
      </c>
      <c r="M44" s="3">
        <f>'6B'!K73</f>
        <v>559.03923303190447</v>
      </c>
      <c r="N44" s="3">
        <f>'6B'!L73</f>
        <v>526.20937236500868</v>
      </c>
      <c r="O44" s="3">
        <f t="shared" si="3"/>
        <v>0.90540362793649565</v>
      </c>
      <c r="Q44" s="3">
        <f>AVERAGE('7B'!$J187:$J217) + Calibration!$C$11</f>
        <v>399.14931032631841</v>
      </c>
      <c r="R44" s="3">
        <f>'7B'!K217</f>
        <v>658.64817353276896</v>
      </c>
      <c r="S44" s="3">
        <f>'7B'!L217</f>
        <v>524.23059238166149</v>
      </c>
      <c r="T44" s="3">
        <f t="shared" si="4"/>
        <v>1.4696379009373493</v>
      </c>
    </row>
    <row r="45" spans="1:20" x14ac:dyDescent="0.25">
      <c r="A45" s="3">
        <f t="shared" si="5"/>
        <v>5.9999999999999956</v>
      </c>
      <c r="B45" s="3">
        <f>AVERAGE('4B'!$J44:$J74) + Calibration!$C$11</f>
        <v>400.99140221408794</v>
      </c>
      <c r="C45" s="2">
        <f>'4B'!K74</f>
        <v>488.23673753077952</v>
      </c>
      <c r="D45" s="2">
        <f>'4B'!L74</f>
        <v>532.88761876994829</v>
      </c>
      <c r="E45" s="3">
        <f t="shared" si="1"/>
        <v>0.49410255550672699</v>
      </c>
      <c r="G45" s="3">
        <f>AVERAGE('5B'!$J44:$J74) + Calibration!$C$11</f>
        <v>400.54819608562036</v>
      </c>
      <c r="H45" s="3">
        <f>'5B'!K74</f>
        <v>574.08980248920227</v>
      </c>
      <c r="I45" s="3">
        <f>'5B'!L74</f>
        <v>526.20937236500868</v>
      </c>
      <c r="J45" s="3">
        <f t="shared" si="2"/>
        <v>0.98283020976993618</v>
      </c>
      <c r="L45" s="3">
        <f>AVERAGE('6B'!$J44:$J74) + Calibration!$C$11</f>
        <v>399.12754436787117</v>
      </c>
      <c r="M45" s="3">
        <f>'6B'!K74</f>
        <v>571.05539080934852</v>
      </c>
      <c r="N45" s="3">
        <f>'6B'!L74</f>
        <v>526.86891347585617</v>
      </c>
      <c r="O45" s="3">
        <f t="shared" si="3"/>
        <v>0.97369089110772966</v>
      </c>
      <c r="Q45" s="3">
        <f>AVERAGE('7B'!$J188:$J218) + Calibration!$C$11</f>
        <v>399.36300080795411</v>
      </c>
      <c r="R45" s="3">
        <f>'7B'!K218</f>
        <v>659.98328554174668</v>
      </c>
      <c r="S45" s="3">
        <f>'7B'!L218</f>
        <v>522.87022030581159</v>
      </c>
      <c r="T45" s="3">
        <f t="shared" si="4"/>
        <v>1.4759889252121559</v>
      </c>
    </row>
    <row r="46" spans="1:20" x14ac:dyDescent="0.25">
      <c r="A46" s="3">
        <f t="shared" si="5"/>
        <v>6.0833333333333286</v>
      </c>
      <c r="B46" s="3">
        <f>AVERAGE('4B'!$J45:$J75) + Calibration!$C$11</f>
        <v>401.49199234919865</v>
      </c>
      <c r="C46" s="2">
        <f>'4B'!K75</f>
        <v>483.86720979609294</v>
      </c>
      <c r="D46" s="2">
        <f>'4B'!L75</f>
        <v>532.43418064914977</v>
      </c>
      <c r="E46" s="3">
        <f t="shared" si="1"/>
        <v>0.46652127936914256</v>
      </c>
      <c r="G46" s="3">
        <f>AVERAGE('5B'!$J45:$J75) + Calibration!$C$11</f>
        <v>400.16434466490415</v>
      </c>
      <c r="H46" s="3">
        <f>'5B'!K75</f>
        <v>561.22397060118851</v>
      </c>
      <c r="I46" s="3">
        <f>'5B'!L75</f>
        <v>525.75588065314537</v>
      </c>
      <c r="J46" s="3">
        <f t="shared" si="2"/>
        <v>0.91214014451556102</v>
      </c>
      <c r="L46" s="3">
        <f>AVERAGE('6B'!$J45:$J75) + Calibration!$C$11</f>
        <v>399.19085986827213</v>
      </c>
      <c r="M46" s="3">
        <f>'6B'!K75</f>
        <v>571.90501636965496</v>
      </c>
      <c r="N46" s="3">
        <f>'6B'!L75</f>
        <v>527.56974031846892</v>
      </c>
      <c r="O46" s="3">
        <f t="shared" si="3"/>
        <v>0.97814405537845728</v>
      </c>
      <c r="Q46" s="3">
        <f>AVERAGE('7B'!$J189:$J219) + Calibration!$C$11</f>
        <v>399.53513957115899</v>
      </c>
      <c r="R46" s="3">
        <f>'7B'!K219</f>
        <v>651.4465632942979</v>
      </c>
      <c r="S46" s="3">
        <f>'7B'!L219</f>
        <v>521.75718748310078</v>
      </c>
      <c r="T46" s="3">
        <f t="shared" si="4"/>
        <v>1.4266674289361982</v>
      </c>
    </row>
    <row r="47" spans="1:20" x14ac:dyDescent="0.25">
      <c r="A47" s="3">
        <f t="shared" si="5"/>
        <v>6.1666666666666616</v>
      </c>
      <c r="B47" s="3">
        <f>AVERAGE('4B'!$J46:$J76) + Calibration!$C$11</f>
        <v>401.97279553715606</v>
      </c>
      <c r="C47" s="2">
        <f>'4B'!K76</f>
        <v>473.83351300798211</v>
      </c>
      <c r="D47" s="2">
        <f>'4B'!L76</f>
        <v>531.7745859472376</v>
      </c>
      <c r="E47" s="3">
        <f t="shared" si="1"/>
        <v>0.40697378277012614</v>
      </c>
      <c r="G47" s="3">
        <f>AVERAGE('5B'!$J46:$J76) + Calibration!$C$11</f>
        <v>399.74685697734759</v>
      </c>
      <c r="H47" s="3">
        <f>'5B'!K76</f>
        <v>568.42558083965969</v>
      </c>
      <c r="I47" s="3">
        <f>'5B'!L76</f>
        <v>525.09629007362275</v>
      </c>
      <c r="J47" s="3">
        <f t="shared" si="2"/>
        <v>0.95528990996996765</v>
      </c>
      <c r="L47" s="3">
        <f>AVERAGE('6B'!$J46:$J76) + Calibration!$C$11</f>
        <v>399.23241178456459</v>
      </c>
      <c r="M47" s="3">
        <f>'6B'!K76</f>
        <v>581.08913614772257</v>
      </c>
      <c r="N47" s="3">
        <f>'6B'!L76</f>
        <v>527.98199988963154</v>
      </c>
      <c r="O47" s="3">
        <f t="shared" si="3"/>
        <v>1.0299217937297307</v>
      </c>
      <c r="Q47" s="3">
        <f>AVERAGE('7B'!$J190:$J220) + Calibration!$C$11</f>
        <v>399.6419848119769</v>
      </c>
      <c r="R47" s="3">
        <f>'7B'!K220</f>
        <v>645.53959842041968</v>
      </c>
      <c r="S47" s="3">
        <f>'7B'!L220</f>
        <v>522.87022030581159</v>
      </c>
      <c r="T47" s="3">
        <f t="shared" si="4"/>
        <v>1.3926090012252204</v>
      </c>
    </row>
    <row r="48" spans="1:20" x14ac:dyDescent="0.25">
      <c r="A48" s="3">
        <f t="shared" si="5"/>
        <v>6.2499999999999947</v>
      </c>
      <c r="B48" s="3">
        <f>AVERAGE('4B'!$J47:$J77) + Calibration!$C$11</f>
        <v>402.23001575920881</v>
      </c>
      <c r="C48" s="2">
        <f>'4B'!K77</f>
        <v>524.73037631818806</v>
      </c>
      <c r="D48" s="2">
        <f>'4B'!L77</f>
        <v>532.88761876994829</v>
      </c>
      <c r="E48" s="3">
        <f t="shared" si="1"/>
        <v>0.69376478390480878</v>
      </c>
      <c r="G48" s="3">
        <f>AVERAGE('5B'!$J47:$J77) + Calibration!$C$11</f>
        <v>399.48963675529478</v>
      </c>
      <c r="H48" s="3">
        <f>'5B'!K77</f>
        <v>552.03989937338406</v>
      </c>
      <c r="I48" s="3">
        <f>'5B'!L77</f>
        <v>526.00321578389492</v>
      </c>
      <c r="J48" s="3">
        <f t="shared" si="2"/>
        <v>0.86394847735085245</v>
      </c>
      <c r="L48" s="3">
        <f>AVERAGE('6B'!$J47:$J77) + Calibration!$C$11</f>
        <v>399.40257272364499</v>
      </c>
      <c r="M48" s="3">
        <f>'6B'!K77</f>
        <v>584.8113149020536</v>
      </c>
      <c r="N48" s="3">
        <f>'6B'!L77</f>
        <v>527.32240518771937</v>
      </c>
      <c r="O48" s="3">
        <f t="shared" si="3"/>
        <v>1.050038182455272</v>
      </c>
      <c r="Q48" s="3">
        <f>AVERAGE('7B'!$J191:$J221) + Calibration!$C$11</f>
        <v>399.66177175913015</v>
      </c>
      <c r="R48" s="3">
        <f>'7B'!K221</f>
        <v>638.78300798623502</v>
      </c>
      <c r="S48" s="3">
        <f>'7B'!L221</f>
        <v>524.89018296118422</v>
      </c>
      <c r="T48" s="3">
        <f t="shared" si="4"/>
        <v>1.3542318734504994</v>
      </c>
    </row>
    <row r="49" spans="1:20" x14ac:dyDescent="0.25">
      <c r="A49" s="3">
        <f t="shared" si="5"/>
        <v>6.3333333333333277</v>
      </c>
      <c r="B49" s="3">
        <f>AVERAGE('4B'!$J48:$J78) + Calibration!$C$11</f>
        <v>402.40017650042768</v>
      </c>
      <c r="C49" s="2">
        <f>'4B'!K78</f>
        <v>525.82274510283003</v>
      </c>
      <c r="D49" s="2">
        <f>'4B'!L78</f>
        <v>534.24798672340876</v>
      </c>
      <c r="E49" s="3">
        <f t="shared" si="1"/>
        <v>0.69898758864629096</v>
      </c>
      <c r="G49" s="3">
        <f>AVERAGE('5B'!$J48:$J78) + Calibration!$C$11</f>
        <v>399.1809723305422</v>
      </c>
      <c r="H49" s="3">
        <f>'5B'!K78</f>
        <v>553.13226815802625</v>
      </c>
      <c r="I49" s="3">
        <f>'5B'!L78</f>
        <v>526.86891347585617</v>
      </c>
      <c r="J49" s="3">
        <f t="shared" si="2"/>
        <v>0.87188304584782639</v>
      </c>
      <c r="L49" s="3">
        <f>AVERAGE('6B'!$J48:$J78) + Calibration!$C$11</f>
        <v>399.47776090677792</v>
      </c>
      <c r="M49" s="3">
        <f>'6B'!K78</f>
        <v>568.42558083965969</v>
      </c>
      <c r="N49" s="3">
        <f>'6B'!L78</f>
        <v>526.86891347585617</v>
      </c>
      <c r="O49" s="3">
        <f t="shared" si="3"/>
        <v>0.95681390040066128</v>
      </c>
      <c r="Q49" s="3">
        <f>AVERAGE('7B'!$J192:$J222) + Calibration!$C$11</f>
        <v>399.64000678999088</v>
      </c>
      <c r="R49" s="3">
        <f>'7B'!K222</f>
        <v>648.16940839010863</v>
      </c>
      <c r="S49" s="3">
        <f>'7B'!L222</f>
        <v>525.34367467304742</v>
      </c>
      <c r="T49" s="3">
        <f t="shared" si="4"/>
        <v>1.4075137885988753</v>
      </c>
    </row>
    <row r="50" spans="1:20" x14ac:dyDescent="0.25">
      <c r="A50" s="3">
        <f t="shared" si="5"/>
        <v>6.4166666666666607</v>
      </c>
      <c r="B50" s="3">
        <f>AVERAGE('4B'!$J49:$J79) + Calibration!$C$11</f>
        <v>402.57033724164654</v>
      </c>
      <c r="C50" s="2">
        <f>'4B'!K79</f>
        <v>511.62180120583855</v>
      </c>
      <c r="D50" s="2">
        <f>'4B'!L79</f>
        <v>534.45414330452229</v>
      </c>
      <c r="E50" s="3">
        <f t="shared" si="1"/>
        <v>0.61759871551721035</v>
      </c>
      <c r="G50" s="3">
        <f>AVERAGE('5B'!$J49:$J79) + Calibration!$C$11</f>
        <v>398.9771741353137</v>
      </c>
      <c r="H50" s="3">
        <f>'5B'!K79</f>
        <v>544.3932167345082</v>
      </c>
      <c r="I50" s="3">
        <f>'5B'!L79</f>
        <v>527.98199988963154</v>
      </c>
      <c r="J50" s="3">
        <f t="shared" si="2"/>
        <v>0.82354475456054343</v>
      </c>
      <c r="L50" s="3">
        <f>AVERAGE('6B'!$J49:$J79) + Calibration!$C$11</f>
        <v>399.55096988075542</v>
      </c>
      <c r="M50" s="3">
        <f>'6B'!K79</f>
        <v>590.71827977593193</v>
      </c>
      <c r="N50" s="3">
        <f>'6B'!L79</f>
        <v>526.86891347585617</v>
      </c>
      <c r="O50" s="3">
        <f t="shared" si="3"/>
        <v>1.0826510782001886</v>
      </c>
      <c r="Q50" s="3">
        <f>AVERAGE('7B'!$J193:$J223) + Calibration!$C$11</f>
        <v>399.74685203080884</v>
      </c>
      <c r="R50" s="3">
        <f>'7B'!K223</f>
        <v>625.87675800409954</v>
      </c>
      <c r="S50" s="3">
        <f>'7B'!L223</f>
        <v>525.54977766309639</v>
      </c>
      <c r="T50" s="3">
        <f t="shared" si="4"/>
        <v>1.2806571722410773</v>
      </c>
    </row>
    <row r="51" spans="1:20" x14ac:dyDescent="0.25">
      <c r="A51" s="3">
        <f t="shared" si="5"/>
        <v>6.4999999999999938</v>
      </c>
      <c r="B51" s="3">
        <f>AVERAGE('4B'!$J50:$J80) + Calibration!$C$11</f>
        <v>402.58220853934762</v>
      </c>
      <c r="C51" s="2">
        <f>'4B'!K80</f>
        <v>509.19427186195571</v>
      </c>
      <c r="D51" s="2">
        <f>'4B'!L80</f>
        <v>533.79454860261012</v>
      </c>
      <c r="E51" s="3">
        <f t="shared" si="1"/>
        <v>0.60378348875997223</v>
      </c>
      <c r="G51" s="3">
        <f>AVERAGE('5B'!$J50:$J80) + Calibration!$C$11</f>
        <v>398.79514189853228</v>
      </c>
      <c r="H51" s="3">
        <f>'5B'!K80</f>
        <v>559.88885859221091</v>
      </c>
      <c r="I51" s="3">
        <f>'5B'!L80</f>
        <v>527.77584330851789</v>
      </c>
      <c r="J51" s="3">
        <f t="shared" si="2"/>
        <v>0.91233321306514614</v>
      </c>
      <c r="L51" s="3">
        <f>AVERAGE('6B'!$J50:$J80) + Calibration!$C$11</f>
        <v>399.39070261311326</v>
      </c>
      <c r="M51" s="3">
        <f>'6B'!K80</f>
        <v>593.75264290552241</v>
      </c>
      <c r="N51" s="3">
        <f>'6B'!L80</f>
        <v>526.45670749575822</v>
      </c>
      <c r="O51" s="3">
        <f t="shared" si="3"/>
        <v>1.100743449986513</v>
      </c>
      <c r="Q51" s="3">
        <f>AVERAGE('7B'!$J194:$J224) + Calibration!$C$11</f>
        <v>399.73695855723219</v>
      </c>
      <c r="R51" s="3">
        <f>'7B'!K224</f>
        <v>623.24695208026571</v>
      </c>
      <c r="S51" s="3">
        <f>'7B'!L224</f>
        <v>525.54977766309639</v>
      </c>
      <c r="T51" s="3">
        <f t="shared" si="4"/>
        <v>1.2658196404443682</v>
      </c>
    </row>
    <row r="52" spans="1:20" x14ac:dyDescent="0.25">
      <c r="A52" s="3">
        <f t="shared" si="5"/>
        <v>6.5833333333333268</v>
      </c>
      <c r="B52" s="3">
        <f>AVERAGE('4B'!$J51:$J81) + Calibration!$C$11</f>
        <v>402.47536329852966</v>
      </c>
      <c r="C52" s="2">
        <f>'4B'!K81</f>
        <v>500.45522043843766</v>
      </c>
      <c r="D52" s="2">
        <f>'4B'!L81</f>
        <v>534.24798672340876</v>
      </c>
      <c r="E52" s="3">
        <f t="shared" si="1"/>
        <v>0.5548961170850184</v>
      </c>
      <c r="G52" s="3">
        <f>AVERAGE('5B'!$J51:$J81) + Calibration!$C$11</f>
        <v>398.73182639813137</v>
      </c>
      <c r="H52" s="3">
        <f>'5B'!K81</f>
        <v>572.14780814425387</v>
      </c>
      <c r="I52" s="3">
        <f>'5B'!L81</f>
        <v>527.11629807528084</v>
      </c>
      <c r="J52" s="3">
        <f t="shared" si="2"/>
        <v>0.98211875093881307</v>
      </c>
      <c r="L52" s="3">
        <f>AVERAGE('6B'!$J51:$J81) + Calibration!$C$11</f>
        <v>399.33727939911967</v>
      </c>
      <c r="M52" s="3">
        <f>'6B'!K81</f>
        <v>613.4155318721057</v>
      </c>
      <c r="N52" s="3">
        <f>'6B'!L81</f>
        <v>526.45670749575822</v>
      </c>
      <c r="O52" s="3">
        <f t="shared" si="3"/>
        <v>1.2124042075299326</v>
      </c>
      <c r="Q52" s="3">
        <f>AVERAGE('7B'!$J195:$J225) + Calibration!$C$11</f>
        <v>399.64000678999093</v>
      </c>
      <c r="R52" s="3">
        <f>'7B'!K225</f>
        <v>634.61580942761759</v>
      </c>
      <c r="S52" s="3">
        <f>'7B'!L225</f>
        <v>525.34367467304742</v>
      </c>
      <c r="T52" s="3">
        <f t="shared" si="4"/>
        <v>1.3307547520340983</v>
      </c>
    </row>
    <row r="53" spans="1:20" x14ac:dyDescent="0.25">
      <c r="A53" s="3">
        <f t="shared" si="5"/>
        <v>6.6666666666666599</v>
      </c>
      <c r="B53" s="3">
        <f>AVERAGE('4B'!$J52:$J82) + Calibration!$C$11</f>
        <v>402.46546962709152</v>
      </c>
      <c r="C53" s="2">
        <f>'4B'!K82</f>
        <v>495.43834776925064</v>
      </c>
      <c r="D53" s="2">
        <f>'4B'!L82</f>
        <v>533.54721347186057</v>
      </c>
      <c r="E53" s="3">
        <f t="shared" si="1"/>
        <v>0.52653974583403962</v>
      </c>
      <c r="G53" s="3">
        <f>AVERAGE('5B'!$J52:$J82) + Calibration!$C$11</f>
        <v>398.62498115731341</v>
      </c>
      <c r="H53" s="3">
        <f>'5B'!K82</f>
        <v>551.59482697297926</v>
      </c>
      <c r="I53" s="3">
        <f>'5B'!L82</f>
        <v>528.68277314117972</v>
      </c>
      <c r="J53" s="3">
        <f t="shared" si="2"/>
        <v>0.86632473195996962</v>
      </c>
      <c r="L53" s="3">
        <f>AVERAGE('6B'!$J52:$J82) + Calibration!$C$11</f>
        <v>399.2304341583017</v>
      </c>
      <c r="M53" s="3">
        <f>'6B'!K82</f>
        <v>623.24695208026571</v>
      </c>
      <c r="N53" s="3">
        <f>'6B'!L82</f>
        <v>526.6628104858072</v>
      </c>
      <c r="O53" s="3">
        <f t="shared" si="3"/>
        <v>1.2686882751860376</v>
      </c>
      <c r="Q53" s="3">
        <f>AVERAGE('7B'!$J196:$J226) + Calibration!$C$11</f>
        <v>399.63011331641434</v>
      </c>
      <c r="R53" s="3">
        <f>'7B'!K226</f>
        <v>655.16874204862893</v>
      </c>
      <c r="S53" s="3">
        <f>'7B'!L226</f>
        <v>525.54977766309639</v>
      </c>
      <c r="T53" s="3">
        <f t="shared" si="4"/>
        <v>1.4472096305086439</v>
      </c>
    </row>
    <row r="54" spans="1:20" x14ac:dyDescent="0.25">
      <c r="A54" s="3">
        <f t="shared" si="5"/>
        <v>6.7499999999999929</v>
      </c>
      <c r="B54" s="3">
        <f>AVERAGE('4B'!$J53:$J83) + Calibration!$C$11</f>
        <v>402.59407963918716</v>
      </c>
      <c r="C54" s="2">
        <f>'4B'!K83</f>
        <v>510.97445222548299</v>
      </c>
      <c r="D54" s="2">
        <f>'4B'!L83</f>
        <v>533.3411104818116</v>
      </c>
      <c r="E54" s="3">
        <f t="shared" si="1"/>
        <v>0.61379807719547763</v>
      </c>
      <c r="G54" s="3">
        <f>AVERAGE('5B'!$J53:$J83) + Calibration!$C$11</f>
        <v>398.70016795541545</v>
      </c>
      <c r="H54" s="3">
        <f>'5B'!K83</f>
        <v>564.05605715082834</v>
      </c>
      <c r="I54" s="3">
        <f>'5B'!L83</f>
        <v>529.54847083314087</v>
      </c>
      <c r="J54" s="3">
        <f t="shared" si="2"/>
        <v>0.93647147005588405</v>
      </c>
      <c r="L54" s="3">
        <f>AVERAGE('6B'!$J53:$J83) + Calibration!$C$11</f>
        <v>399.14535368876153</v>
      </c>
      <c r="M54" s="3">
        <f>'6B'!K83</f>
        <v>630.04395656271697</v>
      </c>
      <c r="N54" s="3">
        <f>'6B'!L83</f>
        <v>527.11629807528084</v>
      </c>
      <c r="O54" s="3">
        <f t="shared" si="3"/>
        <v>1.3076640639734844</v>
      </c>
      <c r="Q54" s="3">
        <f>AVERAGE('7B'!$J197:$J227) + Calibration!$C$11</f>
        <v>399.60834834727501</v>
      </c>
      <c r="R54" s="3">
        <f>'7B'!K227</f>
        <v>618.67509921536521</v>
      </c>
      <c r="S54" s="3">
        <f>'7B'!L227</f>
        <v>525.09629007362275</v>
      </c>
      <c r="T54" s="3">
        <f t="shared" si="4"/>
        <v>1.2406559163028441</v>
      </c>
    </row>
    <row r="55" spans="1:20" x14ac:dyDescent="0.25">
      <c r="A55" s="3">
        <f t="shared" si="5"/>
        <v>6.8333333333333259</v>
      </c>
      <c r="B55" s="3">
        <f>AVERAGE('4B'!$J54:$J84) + Calibration!$C$11</f>
        <v>402.62573808190302</v>
      </c>
      <c r="C55" s="2">
        <f>'4B'!K84</f>
        <v>513.3615189708363</v>
      </c>
      <c r="D55" s="2">
        <f>'4B'!L84</f>
        <v>533.79454860261012</v>
      </c>
      <c r="E55" s="3">
        <f t="shared" si="1"/>
        <v>0.62713762431705611</v>
      </c>
      <c r="G55" s="3">
        <f>AVERAGE('5B'!$J54:$J84) + Calibration!$C$11</f>
        <v>398.82877816537268</v>
      </c>
      <c r="H55" s="3">
        <f>'5B'!K84</f>
        <v>568.42558083965969</v>
      </c>
      <c r="I55" s="3">
        <f>'5B'!L84</f>
        <v>529.34236784309189</v>
      </c>
      <c r="J55" s="3">
        <f t="shared" si="2"/>
        <v>0.96048932934874331</v>
      </c>
      <c r="L55" s="3">
        <f>AVERAGE('6B'!$J54:$J84) + Calibration!$C$11</f>
        <v>399.08203818836074</v>
      </c>
      <c r="M55" s="3">
        <f>'6B'!K84</f>
        <v>622.39732651995939</v>
      </c>
      <c r="N55" s="3">
        <f>'6B'!L84</f>
        <v>525.75588065314537</v>
      </c>
      <c r="O55" s="3">
        <f t="shared" si="3"/>
        <v>1.2647169530363918</v>
      </c>
      <c r="Q55" s="3">
        <f>AVERAGE('7B'!$J198:$J228) + Calibration!$C$11</f>
        <v>399.62021964497609</v>
      </c>
      <c r="R55" s="3">
        <f>'7B'!K228</f>
        <v>613.4155318721057</v>
      </c>
      <c r="S55" s="3">
        <f>'7B'!L228</f>
        <v>524.89018296118422</v>
      </c>
      <c r="T55" s="3">
        <f t="shared" si="4"/>
        <v>1.2108018124216338</v>
      </c>
    </row>
    <row r="56" spans="1:20" x14ac:dyDescent="0.25">
      <c r="A56" s="3">
        <f t="shared" si="5"/>
        <v>6.916666666666659</v>
      </c>
      <c r="B56" s="3">
        <f>AVERAGE('4B'!$J55:$J85) + Calibration!$C$11</f>
        <v>402.58418735277985</v>
      </c>
      <c r="C56" s="2">
        <f>'4B'!K85</f>
        <v>499.60559487813123</v>
      </c>
      <c r="D56" s="2">
        <f>'4B'!L85</f>
        <v>533.3411104818116</v>
      </c>
      <c r="E56" s="3">
        <f t="shared" si="1"/>
        <v>0.54946806294140316</v>
      </c>
      <c r="G56" s="3">
        <f>AVERAGE('5B'!$J55:$J85) + Calibration!$C$11</f>
        <v>399.02070387573076</v>
      </c>
      <c r="H56" s="3">
        <f>'5B'!K85</f>
        <v>552.8895249336905</v>
      </c>
      <c r="I56" s="3">
        <f>'5B'!L85</f>
        <v>527.98199988963154</v>
      </c>
      <c r="J56" s="3">
        <f t="shared" si="2"/>
        <v>0.87141596076827599</v>
      </c>
      <c r="L56" s="3">
        <f>AVERAGE('6B'!$J55:$J85) + Calibration!$C$11</f>
        <v>398.89011247800261</v>
      </c>
      <c r="M56" s="3">
        <f>'6B'!K85</f>
        <v>610.82613999653847</v>
      </c>
      <c r="N56" s="3">
        <f>'6B'!L85</f>
        <v>525.75588065314537</v>
      </c>
      <c r="O56" s="3">
        <f t="shared" si="3"/>
        <v>1.2002719964424065</v>
      </c>
      <c r="Q56" s="3">
        <f>AVERAGE('7B'!$J199:$J229) + Calibration!$C$11</f>
        <v>399.62021964497609</v>
      </c>
      <c r="R56" s="3">
        <f>'7B'!K229</f>
        <v>602.7344375533761</v>
      </c>
      <c r="S56" s="3">
        <f>'7B'!L229</f>
        <v>524.23059238166149</v>
      </c>
      <c r="T56" s="3">
        <f t="shared" si="4"/>
        <v>1.1503108305331959</v>
      </c>
    </row>
    <row r="57" spans="1:20" x14ac:dyDescent="0.25">
      <c r="A57" s="3">
        <f t="shared" si="5"/>
        <v>6.999999999999992</v>
      </c>
      <c r="B57" s="3">
        <f>AVERAGE('4B'!$J56:$J86) + Calibration!$C$11</f>
        <v>402.53076532595566</v>
      </c>
      <c r="C57" s="2">
        <f>'4B'!K86</f>
        <v>520.56312920930736</v>
      </c>
      <c r="D57" s="2">
        <f>'4B'!L86</f>
        <v>534.66024629457127</v>
      </c>
      <c r="E57" s="3">
        <f t="shared" si="1"/>
        <v>0.66846086860194942</v>
      </c>
      <c r="G57" s="3">
        <f>AVERAGE('5B'!$J56:$J86) + Calibration!$C$11</f>
        <v>399.22252305966549</v>
      </c>
      <c r="H57" s="3">
        <f>'5B'!K86</f>
        <v>562.07359616149495</v>
      </c>
      <c r="I57" s="3">
        <f>'5B'!L86</f>
        <v>528.88892559990381</v>
      </c>
      <c r="J57" s="3">
        <f t="shared" si="2"/>
        <v>0.92228577143461721</v>
      </c>
      <c r="L57" s="3">
        <f>AVERAGE('6B'!$J56:$J86) + Calibration!$C$11</f>
        <v>398.5596830841107</v>
      </c>
      <c r="M57" s="3">
        <f>'6B'!K86</f>
        <v>602.49169432904046</v>
      </c>
      <c r="N57" s="3">
        <f>'6B'!L86</f>
        <v>525.54977766309639</v>
      </c>
      <c r="O57" s="3">
        <f t="shared" si="3"/>
        <v>1.1549422962269087</v>
      </c>
      <c r="Q57" s="3">
        <f>AVERAGE('7B'!$J200:$J230) + Calibration!$C$11</f>
        <v>399.43818740819461</v>
      </c>
      <c r="R57" s="3">
        <f>'7B'!K230</f>
        <v>602.08708857302042</v>
      </c>
      <c r="S57" s="3">
        <f>'7B'!L230</f>
        <v>522.66411731576272</v>
      </c>
      <c r="T57" s="3">
        <f t="shared" si="4"/>
        <v>1.1476755699626966</v>
      </c>
    </row>
    <row r="58" spans="1:20" x14ac:dyDescent="0.25">
      <c r="A58" s="3">
        <f t="shared" si="5"/>
        <v>7.083333333333325</v>
      </c>
      <c r="B58" s="3">
        <f>AVERAGE('4B'!$J57:$J87) + Calibration!$C$11</f>
        <v>402.22210208837231</v>
      </c>
      <c r="C58" s="2">
        <f>'4B'!K87</f>
        <v>533.46942774170611</v>
      </c>
      <c r="D58" s="2">
        <f>'4B'!L87</f>
        <v>533.54721347186057</v>
      </c>
      <c r="E58" s="3">
        <f t="shared" si="1"/>
        <v>0.74330207767943501</v>
      </c>
      <c r="G58" s="3">
        <f>AVERAGE('5B'!$J57:$J87) + Calibration!$C$11</f>
        <v>399.47776446828607</v>
      </c>
      <c r="H58" s="3">
        <f>'5B'!K87</f>
        <v>564.5011255053779</v>
      </c>
      <c r="I58" s="3">
        <f>'5B'!L87</f>
        <v>530.66155312452679</v>
      </c>
      <c r="J58" s="3">
        <f t="shared" si="2"/>
        <v>0.93458824028539855</v>
      </c>
      <c r="L58" s="3">
        <f>AVERAGE('6B'!$J57:$J87) + Calibration!$C$11</f>
        <v>398.46273131686951</v>
      </c>
      <c r="M58" s="3">
        <f>'6B'!K87</f>
        <v>635.50590163230879</v>
      </c>
      <c r="N58" s="3">
        <f>'6B'!L87</f>
        <v>526.20937236500868</v>
      </c>
      <c r="O58" s="3">
        <f t="shared" si="3"/>
        <v>1.3424630187175985</v>
      </c>
      <c r="Q58" s="3">
        <f>AVERAGE('7B'!$J201:$J231) + Calibration!$C$11</f>
        <v>399.34123564095324</v>
      </c>
      <c r="R58" s="3">
        <f>'7B'!K231</f>
        <v>594.64273511021372</v>
      </c>
      <c r="S58" s="3">
        <f>'7B'!L231</f>
        <v>523.11755543656125</v>
      </c>
      <c r="T58" s="3">
        <f t="shared" si="4"/>
        <v>1.1060645206047517</v>
      </c>
    </row>
    <row r="59" spans="1:20" x14ac:dyDescent="0.25">
      <c r="A59" s="3">
        <f t="shared" si="5"/>
        <v>7.1666666666666581</v>
      </c>
      <c r="B59" s="3">
        <f>AVERAGE('4B'!$J58:$J88) + Calibration!$C$11</f>
        <v>402.06183482073021</v>
      </c>
      <c r="C59" s="2">
        <f>'4B'!K88</f>
        <v>537.59615965593855</v>
      </c>
      <c r="D59" s="2">
        <f>'4B'!L88</f>
        <v>533.79454860261012</v>
      </c>
      <c r="E59" s="3">
        <f t="shared" si="1"/>
        <v>0.76758093732884258</v>
      </c>
      <c r="G59" s="3">
        <f>AVERAGE('5B'!$J58:$J88) + Calibration!$C$11</f>
        <v>399.63803173592817</v>
      </c>
      <c r="H59" s="3">
        <f>'5B'!K88</f>
        <v>559.03923303190447</v>
      </c>
      <c r="I59" s="3">
        <f>'5B'!L88</f>
        <v>530.20806553505315</v>
      </c>
      <c r="J59" s="3">
        <f t="shared" si="2"/>
        <v>0.90274787328504669</v>
      </c>
      <c r="L59" s="3">
        <f>AVERAGE('6B'!$J58:$J88) + Calibration!$C$11</f>
        <v>398.34401458048899</v>
      </c>
      <c r="M59" s="3">
        <f>'6B'!K88</f>
        <v>640.72505088144658</v>
      </c>
      <c r="N59" s="3">
        <f>'6B'!L88</f>
        <v>525.34367467304742</v>
      </c>
      <c r="O59" s="3">
        <f t="shared" si="3"/>
        <v>1.3726933251841087</v>
      </c>
      <c r="Q59" s="3">
        <f>AVERAGE('7B'!$J202:$J232) + Calibration!$C$11</f>
        <v>399.1908606597184</v>
      </c>
      <c r="R59" s="3">
        <f>'7B'!K232</f>
        <v>600.10462758368715</v>
      </c>
      <c r="S59" s="3">
        <f>'7B'!L232</f>
        <v>523.11755543656125</v>
      </c>
      <c r="T59" s="3">
        <f t="shared" si="4"/>
        <v>1.1378488639337418</v>
      </c>
    </row>
    <row r="60" spans="1:20" x14ac:dyDescent="0.25">
      <c r="A60" s="3">
        <f t="shared" si="5"/>
        <v>7.2499999999999911</v>
      </c>
      <c r="B60" s="3">
        <f>AVERAGE('4B'!$J59:$J89) + Calibration!$C$11</f>
        <v>401.83627284353173</v>
      </c>
      <c r="C60" s="2">
        <f>'4B'!K89</f>
        <v>505.51255975200957</v>
      </c>
      <c r="D60" s="2">
        <f>'4B'!L89</f>
        <v>534.66024629457127</v>
      </c>
      <c r="E60" s="3">
        <f t="shared" si="1"/>
        <v>0.58715710268038757</v>
      </c>
      <c r="G60" s="3">
        <f>AVERAGE('5B'!$J59:$J89) + Calibration!$C$11</f>
        <v>399.9803312403518</v>
      </c>
      <c r="H60" s="3">
        <f>'5B'!K89</f>
        <v>594.84501169016448</v>
      </c>
      <c r="I60" s="3">
        <f>'5B'!L89</f>
        <v>530.66155312452679</v>
      </c>
      <c r="J60" s="3">
        <f t="shared" si="2"/>
        <v>1.1035906531708122</v>
      </c>
      <c r="L60" s="3">
        <f>AVERAGE('6B'!$J59:$J89) + Calibration!$C$11</f>
        <v>398.02347866017374</v>
      </c>
      <c r="M60" s="3">
        <f>'6B'!K89</f>
        <v>633.52339209271224</v>
      </c>
      <c r="N60" s="3">
        <f>'6B'!L89</f>
        <v>526.20937236500868</v>
      </c>
      <c r="O60" s="3">
        <f t="shared" si="3"/>
        <v>1.3337229850312504</v>
      </c>
      <c r="Q60" s="3">
        <f>AVERAGE('7B'!$J203:$J233) + Calibration!$C$11</f>
        <v>398.88021821297974</v>
      </c>
      <c r="R60" s="3">
        <f>'7B'!K233</f>
        <v>601.39932554439838</v>
      </c>
      <c r="S60" s="3">
        <f>'7B'!L233</f>
        <v>523.98325725091206</v>
      </c>
      <c r="T60" s="3">
        <f t="shared" si="4"/>
        <v>1.1469404995484136</v>
      </c>
    </row>
    <row r="61" spans="1:20" x14ac:dyDescent="0.25">
      <c r="A61" s="3">
        <f t="shared" si="5"/>
        <v>7.3333333333333242</v>
      </c>
      <c r="B61" s="3">
        <f>AVERAGE('4B'!$J60:$J90) + Calibration!$C$11</f>
        <v>401.60279521688113</v>
      </c>
      <c r="C61" s="2">
        <f>'4B'!K90</f>
        <v>540.87331860598317</v>
      </c>
      <c r="D61" s="2">
        <f>'4B'!L90</f>
        <v>534.90758142532093</v>
      </c>
      <c r="E61" s="3">
        <f t="shared" si="1"/>
        <v>0.78874040959928993</v>
      </c>
      <c r="G61" s="3">
        <f>AVERAGE('5B'!$J60:$J90) + Calibration!$C$11</f>
        <v>400.05551803845378</v>
      </c>
      <c r="H61" s="3">
        <f>'5B'!K90</f>
        <v>570.812647585013</v>
      </c>
      <c r="I61" s="3">
        <f>'5B'!L90</f>
        <v>531.56848295718862</v>
      </c>
      <c r="J61" s="3">
        <f t="shared" si="2"/>
        <v>0.96706068896048336</v>
      </c>
      <c r="L61" s="3">
        <f>AVERAGE('6B'!$J60:$J90) + Calibration!$C$11</f>
        <v>397.84144642339226</v>
      </c>
      <c r="M61" s="3">
        <f>'6B'!K90</f>
        <v>640.72505088144658</v>
      </c>
      <c r="N61" s="3">
        <f>'6B'!L90</f>
        <v>525.54977766309639</v>
      </c>
      <c r="O61" s="3">
        <f t="shared" si="3"/>
        <v>1.3755395542671469</v>
      </c>
      <c r="Q61" s="3">
        <f>AVERAGE('7B'!$J204:$J234) + Calibration!$C$11</f>
        <v>398.64674157563695</v>
      </c>
      <c r="R61" s="3">
        <f>'7B'!K234</f>
        <v>601.84434534868478</v>
      </c>
      <c r="S61" s="3">
        <f>'7B'!L234</f>
        <v>523.52981500772376</v>
      </c>
      <c r="T61" s="3">
        <f t="shared" si="4"/>
        <v>1.1507830754809181</v>
      </c>
    </row>
    <row r="62" spans="1:20" x14ac:dyDescent="0.25">
      <c r="A62" s="3">
        <f t="shared" si="5"/>
        <v>7.4166666666666572</v>
      </c>
      <c r="B62" s="3">
        <f>AVERAGE('4B'!$J61:$J91) + Calibration!$C$11</f>
        <v>401.45242142281546</v>
      </c>
      <c r="C62" s="2">
        <f>'4B'!K91</f>
        <v>518.62113486435896</v>
      </c>
      <c r="D62" s="2">
        <f>'4B'!L91</f>
        <v>535.5671761272331</v>
      </c>
      <c r="E62" s="3">
        <f t="shared" si="1"/>
        <v>0.66356969718501402</v>
      </c>
      <c r="G62" s="3">
        <f>AVERAGE('5B'!$J61:$J91) + Calibration!$C$11</f>
        <v>400.05551803845378</v>
      </c>
      <c r="H62" s="3">
        <f>'5B'!K91</f>
        <v>568.87065324006448</v>
      </c>
      <c r="I62" s="3">
        <f>'5B'!L91</f>
        <v>531.11499124532531</v>
      </c>
      <c r="J62" s="3">
        <f t="shared" si="2"/>
        <v>0.95606245776410337</v>
      </c>
      <c r="L62" s="3">
        <f>AVERAGE('6B'!$J61:$J91) + Calibration!$C$11</f>
        <v>397.56444024349389</v>
      </c>
      <c r="M62" s="3">
        <f>'6B'!K91</f>
        <v>665.64750719128938</v>
      </c>
      <c r="N62" s="3">
        <f>'6B'!L91</f>
        <v>526.86891347585617</v>
      </c>
      <c r="O62" s="3">
        <f t="shared" si="3"/>
        <v>1.5182534170585587</v>
      </c>
      <c r="Q62" s="3">
        <f>AVERAGE('7B'!$J205:$J235) + Calibration!$C$11</f>
        <v>398.51813275071072</v>
      </c>
      <c r="R62" s="3">
        <f>'7B'!K235</f>
        <v>603.58406311368242</v>
      </c>
      <c r="S62" s="3">
        <f>'7B'!L235</f>
        <v>523.11755543656125</v>
      </c>
      <c r="T62" s="3">
        <f t="shared" si="4"/>
        <v>1.1613640989734821</v>
      </c>
    </row>
    <row r="63" spans="1:20" x14ac:dyDescent="0.25">
      <c r="A63" s="3">
        <f t="shared" si="5"/>
        <v>7.4999999999999902</v>
      </c>
      <c r="B63" s="3">
        <f>AVERAGE('4B'!$J62:$J92) + Calibration!$C$11</f>
        <v>401.29215296800396</v>
      </c>
      <c r="C63" s="2">
        <f>'4B'!K92</f>
        <v>545.04056571486376</v>
      </c>
      <c r="D63" s="2">
        <f>'4B'!L92</f>
        <v>536.02061424803173</v>
      </c>
      <c r="E63" s="3">
        <f t="shared" si="1"/>
        <v>0.81410035081463639</v>
      </c>
      <c r="G63" s="3">
        <f>AVERAGE('5B'!$J62:$J92) + Calibration!$C$11</f>
        <v>400.05551803845378</v>
      </c>
      <c r="H63" s="3">
        <f>'5B'!K92</f>
        <v>576.71961245889122</v>
      </c>
      <c r="I63" s="3">
        <f>'5B'!L92</f>
        <v>530.90888825527634</v>
      </c>
      <c r="J63" s="3">
        <f t="shared" si="2"/>
        <v>1.0005140126124279</v>
      </c>
      <c r="L63" s="3">
        <f>AVERAGE('6B'!$J62:$J92) + Calibration!$C$11</f>
        <v>397.56444024349395</v>
      </c>
      <c r="M63" s="3">
        <f>'6B'!K92</f>
        <v>668.03457393664269</v>
      </c>
      <c r="N63" s="3">
        <f>'6B'!L92</f>
        <v>526.6628104858072</v>
      </c>
      <c r="O63" s="3">
        <f t="shared" si="3"/>
        <v>1.5317722576333912</v>
      </c>
      <c r="Q63" s="3">
        <f>AVERAGE('7B'!$J206:$J236) + Calibration!$C$11</f>
        <v>398.37765124305241</v>
      </c>
      <c r="R63" s="3">
        <f>'7B'!K236</f>
        <v>608.8436790072052</v>
      </c>
      <c r="S63" s="3">
        <f>'7B'!L236</f>
        <v>523.52981500772376</v>
      </c>
      <c r="T63" s="3">
        <f t="shared" si="4"/>
        <v>1.1919468449303119</v>
      </c>
    </row>
    <row r="64" spans="1:20" x14ac:dyDescent="0.25">
      <c r="A64" s="3">
        <f t="shared" si="5"/>
        <v>7.5833333333333233</v>
      </c>
      <c r="B64" s="3">
        <f>AVERAGE('4B'!$J63:$J93) + Calibration!$C$11</f>
        <v>401.20707249846379</v>
      </c>
      <c r="C64" s="2">
        <f>'4B'!K93</f>
        <v>516.84095045497634</v>
      </c>
      <c r="D64" s="2">
        <f>'4B'!L93</f>
        <v>534.66024629457127</v>
      </c>
      <c r="E64" s="3">
        <f t="shared" si="1"/>
        <v>0.65487735698500893</v>
      </c>
      <c r="G64" s="3">
        <f>AVERAGE('5B'!$J63:$J93) + Calibration!$C$11</f>
        <v>400.14059850799396</v>
      </c>
      <c r="H64" s="3">
        <f>'5B'!K93</f>
        <v>583.92122269736228</v>
      </c>
      <c r="I64" s="3">
        <f>'5B'!L93</f>
        <v>530.66155312452679</v>
      </c>
      <c r="J64" s="3">
        <f t="shared" si="2"/>
        <v>1.0408175489837954</v>
      </c>
      <c r="L64" s="3">
        <f>AVERAGE('6B'!$J63:$J93) + Calibration!$C$11</f>
        <v>397.65941418661072</v>
      </c>
      <c r="M64" s="3">
        <f>'6B'!K93</f>
        <v>652.0938637243903</v>
      </c>
      <c r="N64" s="3">
        <f>'6B'!L93</f>
        <v>527.11629807528084</v>
      </c>
      <c r="O64" s="3">
        <f t="shared" si="3"/>
        <v>1.44095625593306</v>
      </c>
      <c r="Q64" s="3">
        <f>AVERAGE('7B'!$J207:$J237) + Calibration!$C$11</f>
        <v>398.33412268980476</v>
      </c>
      <c r="R64" s="3">
        <f>'7B'!K237</f>
        <v>610.82613999653847</v>
      </c>
      <c r="S64" s="3">
        <f>'7B'!L237</f>
        <v>523.32366254899978</v>
      </c>
      <c r="T64" s="3">
        <f t="shared" si="4"/>
        <v>1.2034207719521459</v>
      </c>
    </row>
    <row r="65" spans="1:20" x14ac:dyDescent="0.25">
      <c r="A65" s="3">
        <f t="shared" si="5"/>
        <v>7.6666666666666563</v>
      </c>
      <c r="B65" s="3">
        <f>AVERAGE('4B'!$J64:$J94) + Calibration!$C$11</f>
        <v>401.31391773928175</v>
      </c>
      <c r="C65" s="2">
        <f>'4B'!K94</f>
        <v>550.50245818833719</v>
      </c>
      <c r="D65" s="2">
        <f>'4B'!L94</f>
        <v>534.24798672340876</v>
      </c>
      <c r="E65" s="3">
        <f t="shared" si="1"/>
        <v>0.84490980315017628</v>
      </c>
      <c r="G65" s="3">
        <f>AVERAGE('5B'!$J64:$J94) + Calibration!$C$11</f>
        <v>400.19402172198761</v>
      </c>
      <c r="H65" s="3">
        <f>'5B'!K94</f>
        <v>568.42558083965969</v>
      </c>
      <c r="I65" s="3">
        <f>'5B'!L94</f>
        <v>530.4554006658027</v>
      </c>
      <c r="J65" s="3">
        <f t="shared" si="2"/>
        <v>0.95275745087336228</v>
      </c>
      <c r="L65" s="3">
        <f>AVERAGE('6B'!$J64:$J94) + Calibration!$C$11</f>
        <v>397.76625942742862</v>
      </c>
      <c r="M65" s="3">
        <f>'6B'!K94</f>
        <v>630.24628573878613</v>
      </c>
      <c r="N65" s="3">
        <f>'6B'!L94</f>
        <v>527.56974031846892</v>
      </c>
      <c r="O65" s="3">
        <f t="shared" si="3"/>
        <v>1.3166202489537158</v>
      </c>
      <c r="Q65" s="3">
        <f>AVERAGE('7B'!$J208:$J238) + Calibration!$C$11</f>
        <v>398.19562019344022</v>
      </c>
      <c r="R65" s="3">
        <f>'7B'!K238</f>
        <v>617.58273043072313</v>
      </c>
      <c r="S65" s="3">
        <f>'7B'!L238</f>
        <v>520.64410519171497</v>
      </c>
      <c r="T65" s="3">
        <f t="shared" si="4"/>
        <v>1.2424702297262962</v>
      </c>
    </row>
    <row r="66" spans="1:20" x14ac:dyDescent="0.25">
      <c r="A66" s="3">
        <f t="shared" si="5"/>
        <v>7.7499999999999893</v>
      </c>
      <c r="B66" s="3">
        <f>AVERAGE('4B'!$J65:$J95) + Calibration!$C$11</f>
        <v>401.33568270842107</v>
      </c>
      <c r="C66" s="2">
        <f>'4B'!K95</f>
        <v>565.14847448573346</v>
      </c>
      <c r="D66" s="2">
        <f>'4B'!L95</f>
        <v>533.54721347186057</v>
      </c>
      <c r="E66" s="3">
        <f t="shared" si="1"/>
        <v>0.9277323394775937</v>
      </c>
      <c r="G66" s="3">
        <f>AVERAGE('5B'!$J65:$J95) + Calibration!$C$11</f>
        <v>400.1504919815705</v>
      </c>
      <c r="H66" s="3">
        <f>'5B'!K95</f>
        <v>572.35008472420452</v>
      </c>
      <c r="I66" s="3">
        <f>'5B'!L95</f>
        <v>530.00195842261462</v>
      </c>
      <c r="J66" s="3">
        <f t="shared" si="2"/>
        <v>0.97522989077302547</v>
      </c>
      <c r="L66" s="3">
        <f>AVERAGE('6B'!$J65:$J95) + Calibration!$C$11</f>
        <v>398.00171487820364</v>
      </c>
      <c r="M66" s="3">
        <f>'6B'!K95</f>
        <v>635.50590163230879</v>
      </c>
      <c r="N66" s="3">
        <f>'6B'!L95</f>
        <v>527.11629807528084</v>
      </c>
      <c r="O66" s="3">
        <f t="shared" si="3"/>
        <v>1.3450739250732056</v>
      </c>
      <c r="Q66" s="3">
        <f>AVERAGE('7B'!$J209:$J239) + Calibration!$C$11</f>
        <v>397.95027126908855</v>
      </c>
      <c r="R66" s="3">
        <f>'7B'!K239</f>
        <v>633.76618386731116</v>
      </c>
      <c r="S66" s="3">
        <f>'7B'!L239</f>
        <v>521.5510350243768</v>
      </c>
      <c r="T66" s="3">
        <f t="shared" si="4"/>
        <v>1.3355126050119146</v>
      </c>
    </row>
    <row r="67" spans="1:20" x14ac:dyDescent="0.25">
      <c r="A67" s="3">
        <f t="shared" si="5"/>
        <v>7.8333333333333224</v>
      </c>
      <c r="B67" s="3">
        <f>AVERAGE('4B'!$J66:$J96) + Calibration!$C$11</f>
        <v>401.16552176934067</v>
      </c>
      <c r="C67" s="2">
        <f>'4B'!K96</f>
        <v>555.31700572731029</v>
      </c>
      <c r="D67" s="2">
        <f>'4B'!L96</f>
        <v>532.88761876994829</v>
      </c>
      <c r="E67" s="3">
        <f t="shared" si="1"/>
        <v>0.873016785164616</v>
      </c>
      <c r="G67" s="3">
        <f>AVERAGE('5B'!$J66:$J96) + Calibration!$C$11</f>
        <v>400.28899566510432</v>
      </c>
      <c r="H67" s="3">
        <f>'5B'!K96</f>
        <v>572.99743370456019</v>
      </c>
      <c r="I67" s="3">
        <f>'5B'!L96</f>
        <v>529.09503271234234</v>
      </c>
      <c r="J67" s="3">
        <f t="shared" si="2"/>
        <v>0.978111669616612</v>
      </c>
      <c r="L67" s="3">
        <f>AVERAGE('6B'!$J66:$J96) + Calibration!$C$11</f>
        <v>398.30048582937968</v>
      </c>
      <c r="M67" s="3">
        <f>'6B'!K96</f>
        <v>618.02779878527281</v>
      </c>
      <c r="N67" s="3">
        <f>'6B'!L96</f>
        <v>526.6628104858072</v>
      </c>
      <c r="O67" s="3">
        <f t="shared" si="3"/>
        <v>1.2443969233660819</v>
      </c>
      <c r="Q67" s="3">
        <f>AVERAGE('7B'!$J210:$J240) + Calibration!$C$11</f>
        <v>397.67128627575801</v>
      </c>
      <c r="R67" s="3">
        <f>'7B'!K240</f>
        <v>652.53893207893987</v>
      </c>
      <c r="S67" s="3">
        <f>'7B'!L240</f>
        <v>520.64410519171497</v>
      </c>
      <c r="T67" s="3">
        <f t="shared" si="4"/>
        <v>1.4434096063728776</v>
      </c>
    </row>
    <row r="68" spans="1:20" x14ac:dyDescent="0.25">
      <c r="A68" s="3">
        <f t="shared" si="5"/>
        <v>7.9166666666666554</v>
      </c>
      <c r="B68" s="3">
        <f>AVERAGE('4B'!$J67:$J97) + Calibration!$C$11</f>
        <v>401.05867652852282</v>
      </c>
      <c r="C68" s="2">
        <f>'4B'!K97</f>
        <v>537.19160649603702</v>
      </c>
      <c r="D68" s="2">
        <f>'4B'!L97</f>
        <v>533.13495390069795</v>
      </c>
      <c r="E68" s="3">
        <f t="shared" ref="E68:E92" si="6">(C68-B68)/(7*35314.6667/1400)</f>
        <v>0.77097105927104326</v>
      </c>
      <c r="G68" s="3">
        <f>AVERAGE('5B'!$J67:$J97) + Calibration!$C$11</f>
        <v>400.23557363828007</v>
      </c>
      <c r="H68" s="3">
        <f>'5B'!K97</f>
        <v>557.05672349230792</v>
      </c>
      <c r="I68" s="3">
        <f>'5B'!L97</f>
        <v>529.34236784309189</v>
      </c>
      <c r="J68" s="3">
        <f t="shared" ref="J68:J92" si="7">(H68-G68)/(7*35314.6667/1400)</f>
        <v>0.88813608909993103</v>
      </c>
      <c r="L68" s="3">
        <f>AVERAGE('6B'!$J67:$J97) + Calibration!$C$11</f>
        <v>398.55770605143243</v>
      </c>
      <c r="M68" s="3">
        <f>'6B'!K97</f>
        <v>614.30557552653386</v>
      </c>
      <c r="N68" s="3">
        <f>'6B'!L97</f>
        <v>525.75588065314537</v>
      </c>
      <c r="O68" s="3">
        <f t="shared" ref="O68:O92" si="8">(M68-L68)/(7*35314.6667/1400)</f>
        <v>1.2218598652389456</v>
      </c>
      <c r="Q68" s="3">
        <f>AVERAGE('7B'!$J211:$J241) + Calibration!$C$11</f>
        <v>397.30919982418106</v>
      </c>
      <c r="R68" s="3">
        <f>'7B'!K241</f>
        <v>641.81741966608865</v>
      </c>
      <c r="S68" s="3">
        <f>'7B'!L241</f>
        <v>519.98455995847792</v>
      </c>
      <c r="T68" s="3">
        <f t="shared" ref="T68:T92" si="9">(R68-Q68)/(7*35314.6667/1400)</f>
        <v>1.3847403511918608</v>
      </c>
    </row>
    <row r="69" spans="1:20" x14ac:dyDescent="0.25">
      <c r="A69" s="3">
        <f t="shared" ref="A69:A92" si="10">1/12+A68</f>
        <v>7.9999999999999885</v>
      </c>
      <c r="B69" s="3">
        <f>AVERAGE('4B'!$J68:$J98) + Calibration!$C$11</f>
        <v>400.77177687504792</v>
      </c>
      <c r="C69" s="2">
        <f>'4B'!K98</f>
        <v>510.52943242119659</v>
      </c>
      <c r="D69" s="2">
        <f>'4B'!L98</f>
        <v>533.13495390069795</v>
      </c>
      <c r="E69" s="3">
        <f t="shared" si="6"/>
        <v>0.6215981392578096</v>
      </c>
      <c r="G69" s="3">
        <f>AVERAGE('5B'!$J68:$J98) + Calibration!$C$11</f>
        <v>400.04167010379751</v>
      </c>
      <c r="H69" s="3">
        <f>'5B'!K98</f>
        <v>561.62857635720854</v>
      </c>
      <c r="I69" s="3">
        <f>'5B'!L98</f>
        <v>527.77584330851789</v>
      </c>
      <c r="J69" s="3">
        <f t="shared" si="7"/>
        <v>0.91512632768758939</v>
      </c>
      <c r="L69" s="3">
        <f>AVERAGE('6B'!$J68:$J98) + Calibration!$C$11</f>
        <v>398.92177171216474</v>
      </c>
      <c r="M69" s="3">
        <f>'6B'!K98</f>
        <v>608.19633002684952</v>
      </c>
      <c r="N69" s="3">
        <f>'6B'!L98</f>
        <v>526.45670749575822</v>
      </c>
      <c r="O69" s="3">
        <f t="shared" si="8"/>
        <v>1.1851991134022781</v>
      </c>
      <c r="Q69" s="3">
        <f>AVERAGE('7B'!$J212:$J242) + Calibration!$C$11</f>
        <v>397.14893136936956</v>
      </c>
      <c r="R69" s="3">
        <f>'7B'!K242</f>
        <v>631.78367432771461</v>
      </c>
      <c r="S69" s="3">
        <f>'7B'!L242</f>
        <v>520.438002201666</v>
      </c>
      <c r="T69" s="3">
        <f t="shared" si="9"/>
        <v>1.3288232051095361</v>
      </c>
    </row>
    <row r="70" spans="1:20" x14ac:dyDescent="0.25">
      <c r="A70" s="3">
        <f t="shared" si="10"/>
        <v>8.0833333333333215</v>
      </c>
      <c r="B70" s="3">
        <f>AVERAGE('4B'!$J69:$J99) + Calibration!$C$11</f>
        <v>400.31273865622973</v>
      </c>
      <c r="C70" s="2">
        <f>'4B'!K99</f>
        <v>524.73037631818806</v>
      </c>
      <c r="D70" s="2">
        <f>'4B'!L99</f>
        <v>533.3411104818116</v>
      </c>
      <c r="E70" s="3">
        <f t="shared" si="6"/>
        <v>0.70462303223129852</v>
      </c>
      <c r="G70" s="3">
        <f>AVERAGE('5B'!$J69:$J99) + Calibration!$C$11</f>
        <v>399.95658963425734</v>
      </c>
      <c r="H70" s="3">
        <f>'5B'!K99</f>
        <v>543.9481969302218</v>
      </c>
      <c r="I70" s="3">
        <f>'5B'!L99</f>
        <v>528.88892559990381</v>
      </c>
      <c r="J70" s="3">
        <f t="shared" si="7"/>
        <v>0.81547765136327588</v>
      </c>
      <c r="L70" s="3">
        <f>AVERAGE('6B'!$J69:$J99) + Calibration!$C$11</f>
        <v>399.31749443058197</v>
      </c>
      <c r="M70" s="3">
        <f>'6B'!K99</f>
        <v>615.8430126657255</v>
      </c>
      <c r="N70" s="3">
        <f>'6B'!L99</f>
        <v>526.00321578389492</v>
      </c>
      <c r="O70" s="3">
        <f t="shared" si="8"/>
        <v>1.2262639773697397</v>
      </c>
      <c r="Q70" s="3">
        <f>AVERAGE('7B'!$J213:$J243) + Calibration!$C$11</f>
        <v>396.95700565901143</v>
      </c>
      <c r="R70" s="3">
        <f>'7B'!K243</f>
        <v>639.87537677087698</v>
      </c>
      <c r="S70" s="3">
        <f>'7B'!L243</f>
        <v>522.41673271633795</v>
      </c>
      <c r="T70" s="3">
        <f t="shared" si="9"/>
        <v>1.3757364506677647</v>
      </c>
    </row>
    <row r="71" spans="1:20" x14ac:dyDescent="0.25">
      <c r="A71" s="3">
        <f t="shared" si="10"/>
        <v>8.1666666666666554</v>
      </c>
      <c r="B71" s="3">
        <f>AVERAGE('4B'!$J70:$J100) + Calibration!$C$11</f>
        <v>399.96054567822938</v>
      </c>
      <c r="C71" s="2">
        <f>'4B'!K100</f>
        <v>500.0506632326809</v>
      </c>
      <c r="D71" s="2">
        <f>'4B'!L100</f>
        <v>533.54721347186057</v>
      </c>
      <c r="E71" s="3">
        <f t="shared" si="6"/>
        <v>0.56684730117785032</v>
      </c>
      <c r="G71" s="3">
        <f>AVERAGE('5B'!$J70:$J100) + Calibration!$C$11</f>
        <v>399.82797942430017</v>
      </c>
      <c r="H71" s="3">
        <f>'5B'!K100</f>
        <v>567.09046883068197</v>
      </c>
      <c r="I71" s="3">
        <f>'5B'!L100</f>
        <v>528.43543801043018</v>
      </c>
      <c r="J71" s="3">
        <f t="shared" si="7"/>
        <v>0.94726925119971062</v>
      </c>
      <c r="L71" s="3">
        <f>AVERAGE('6B'!$J70:$J100) + Calibration!$C$11</f>
        <v>399.66968859575155</v>
      </c>
      <c r="M71" s="3">
        <f>'6B'!K100</f>
        <v>578.70207344822461</v>
      </c>
      <c r="N71" s="3">
        <f>'6B'!L100</f>
        <v>526.45670749575822</v>
      </c>
      <c r="O71" s="3">
        <f t="shared" si="8"/>
        <v>1.01392651599044</v>
      </c>
      <c r="Q71" s="3">
        <f>AVERAGE('7B'!$J214:$J244) + Calibration!$C$11</f>
        <v>396.64636321227283</v>
      </c>
      <c r="R71" s="3">
        <f>'7B'!K244</f>
        <v>627.21187001307715</v>
      </c>
      <c r="S71" s="3">
        <f>'7B'!L244</f>
        <v>522.41673271633795</v>
      </c>
      <c r="T71" s="3">
        <f t="shared" si="9"/>
        <v>1.305777617891573</v>
      </c>
    </row>
    <row r="72" spans="1:20" x14ac:dyDescent="0.25">
      <c r="A72" s="3">
        <f t="shared" si="10"/>
        <v>8.2499999999999893</v>
      </c>
      <c r="B72" s="3">
        <f>AVERAGE('4B'!$J71:$J101) + Calibration!$C$11</f>
        <v>399.54503601265895</v>
      </c>
      <c r="C72" s="2">
        <f>'4B'!K101</f>
        <v>509.43701508629135</v>
      </c>
      <c r="D72" s="2">
        <f>'4B'!L101</f>
        <v>534.45414330452229</v>
      </c>
      <c r="E72" s="3">
        <f t="shared" si="6"/>
        <v>0.62235886300256316</v>
      </c>
      <c r="G72" s="3">
        <f>AVERAGE('5B'!$J71:$J101) + Calibration!$C$11</f>
        <v>399.77455621030657</v>
      </c>
      <c r="H72" s="3">
        <f>'5B'!K101</f>
        <v>546.57795430379224</v>
      </c>
      <c r="I72" s="3">
        <f>'5B'!L101</f>
        <v>528.2293350203812</v>
      </c>
      <c r="J72" s="3">
        <f t="shared" si="7"/>
        <v>0.8314018611054067</v>
      </c>
      <c r="L72" s="3">
        <f>AVERAGE('6B'!$J71:$J101) + Calibration!$C$11</f>
        <v>399.96845974478919</v>
      </c>
      <c r="M72" s="3">
        <f>'6B'!K101</f>
        <v>576.51728328282195</v>
      </c>
      <c r="N72" s="3">
        <f>'6B'!L101</f>
        <v>526.20937236500868</v>
      </c>
      <c r="O72" s="3">
        <f t="shared" si="8"/>
        <v>0.99986119103331506</v>
      </c>
      <c r="Q72" s="3">
        <f>AVERAGE('7B'!$J215:$J245) + Calibration!$C$11</f>
        <v>396.474224449068</v>
      </c>
      <c r="R72" s="3">
        <f>'7B'!K245</f>
        <v>648.81675332460895</v>
      </c>
      <c r="S72" s="3">
        <f>'7B'!L245</f>
        <v>523.11755543656125</v>
      </c>
      <c r="T72" s="3">
        <f t="shared" si="9"/>
        <v>1.4291089366308019</v>
      </c>
    </row>
    <row r="73" spans="1:20" x14ac:dyDescent="0.25">
      <c r="A73" s="3">
        <f t="shared" si="10"/>
        <v>8.3333333333333233</v>
      </c>
      <c r="B73" s="3">
        <f>AVERAGE('4B'!$J72:$J102) + Calibration!$C$11</f>
        <v>399.41642600056332</v>
      </c>
      <c r="C73" s="2">
        <f>'4B'!K102</f>
        <v>541.31838696053273</v>
      </c>
      <c r="D73" s="2">
        <f>'4B'!L102</f>
        <v>533.3411104818116</v>
      </c>
      <c r="E73" s="3">
        <f t="shared" si="6"/>
        <v>0.80364321241049341</v>
      </c>
      <c r="G73" s="3">
        <f>AVERAGE('5B'!$J72:$J102) + Calibration!$C$11</f>
        <v>399.76466273672986</v>
      </c>
      <c r="H73" s="3">
        <f>'5B'!K102</f>
        <v>563.61103330068659</v>
      </c>
      <c r="I73" s="3">
        <f>'5B'!L102</f>
        <v>529.54847083314087</v>
      </c>
      <c r="J73" s="3">
        <f t="shared" si="7"/>
        <v>0.92792250854774005</v>
      </c>
      <c r="L73" s="3">
        <f>AVERAGE('6B'!$J72:$J102) + Calibration!$C$11</f>
        <v>400.5026849595709</v>
      </c>
      <c r="M73" s="3">
        <f>'6B'!K102</f>
        <v>562.31633938583059</v>
      </c>
      <c r="N73" s="3">
        <f>'6B'!L102</f>
        <v>526.86891347585617</v>
      </c>
      <c r="O73" s="3">
        <f t="shared" si="8"/>
        <v>0.91641048633348521</v>
      </c>
      <c r="Q73" s="3">
        <f>AVERAGE('7B'!$J216:$J246) + Calibration!$C$11</f>
        <v>396.37727287968823</v>
      </c>
      <c r="R73" s="3">
        <f>'7B'!K246</f>
        <v>631.3386545234282</v>
      </c>
      <c r="S73" s="3">
        <f>'7B'!L246</f>
        <v>523.77715013847342</v>
      </c>
      <c r="T73" s="3">
        <f t="shared" si="9"/>
        <v>1.3306730806197298</v>
      </c>
    </row>
    <row r="74" spans="1:20" x14ac:dyDescent="0.25">
      <c r="A74" s="3">
        <f t="shared" si="10"/>
        <v>8.4166666666666572</v>
      </c>
      <c r="B74" s="3">
        <f>AVERAGE('4B'!$J73:$J103) + Calibration!$C$11</f>
        <v>399.24428624805068</v>
      </c>
      <c r="C74" s="2">
        <f>'4B'!K103</f>
        <v>506.362185312316</v>
      </c>
      <c r="D74" s="2">
        <f>'4B'!L103</f>
        <v>533.79454860261012</v>
      </c>
      <c r="E74" s="3">
        <f t="shared" si="6"/>
        <v>0.60664822338116708</v>
      </c>
      <c r="G74" s="3">
        <f>AVERAGE('5B'!$J73:$J103) + Calibration!$C$11</f>
        <v>399.84974320627003</v>
      </c>
      <c r="H74" s="3">
        <f>'5B'!K103</f>
        <v>571.7027397897042</v>
      </c>
      <c r="I74" s="3">
        <f>'5B'!L103</f>
        <v>529.54847083314087</v>
      </c>
      <c r="J74" s="3">
        <f t="shared" si="7"/>
        <v>0.97326698871794337</v>
      </c>
      <c r="L74" s="3">
        <f>AVERAGE('6B'!$J73:$J103) + Calibration!$C$11</f>
        <v>400.85487793757113</v>
      </c>
      <c r="M74" s="3">
        <f>'6B'!K103</f>
        <v>568.18283761532393</v>
      </c>
      <c r="N74" s="3">
        <f>'6B'!L103</f>
        <v>526.00321578389492</v>
      </c>
      <c r="O74" s="3">
        <f t="shared" si="8"/>
        <v>0.94764003352608617</v>
      </c>
      <c r="Q74" s="3">
        <f>AVERAGE('7B'!$J217:$J247) + Calibration!$C$11</f>
        <v>396.36540158198721</v>
      </c>
      <c r="R74" s="3">
        <f>'7B'!K247</f>
        <v>616.28808102027506</v>
      </c>
      <c r="S74" s="3">
        <f>'7B'!L247</f>
        <v>524.89018296118422</v>
      </c>
      <c r="T74" s="3">
        <f t="shared" si="9"/>
        <v>1.245503355908993</v>
      </c>
    </row>
    <row r="75" spans="1:20" x14ac:dyDescent="0.25">
      <c r="A75" s="3">
        <f t="shared" si="10"/>
        <v>8.4999999999999911</v>
      </c>
      <c r="B75" s="3">
        <f>AVERAGE('4B'!$J74:$J104) + Calibration!$C$11</f>
        <v>399.14931210707226</v>
      </c>
      <c r="C75" s="2">
        <f>'4B'!K104</f>
        <v>500.2529438584869</v>
      </c>
      <c r="D75" s="2">
        <f>'4B'!L104</f>
        <v>534.24798672340876</v>
      </c>
      <c r="E75" s="3">
        <f t="shared" si="6"/>
        <v>0.57258720638818672</v>
      </c>
      <c r="G75" s="3">
        <f>AVERAGE('5B'!$J74:$J104) + Calibration!$C$11</f>
        <v>400.07530498560703</v>
      </c>
      <c r="H75" s="3">
        <f>'5B'!K104</f>
        <v>578.2570010478197</v>
      </c>
      <c r="I75" s="3">
        <f>'5B'!L104</f>
        <v>530.20806553505315</v>
      </c>
      <c r="J75" s="3">
        <f t="shared" si="7"/>
        <v>1.0091087511932408</v>
      </c>
      <c r="L75" s="3">
        <f>AVERAGE('6B'!$J74:$J104) + Calibration!$C$11</f>
        <v>401.43263407993919</v>
      </c>
      <c r="M75" s="3">
        <f>'6B'!K104</f>
        <v>581.08913614772257</v>
      </c>
      <c r="N75" s="3">
        <f>'6B'!L104</f>
        <v>525.54977766309639</v>
      </c>
      <c r="O75" s="3">
        <f t="shared" si="8"/>
        <v>1.0174611222808645</v>
      </c>
      <c r="Q75" s="3">
        <f>AVERAGE('7B'!$J218:$J248) + Calibration!$C$11</f>
        <v>396.428717082388</v>
      </c>
      <c r="R75" s="3">
        <f>'7B'!K248</f>
        <v>616.93538145036746</v>
      </c>
      <c r="S75" s="3">
        <f>'7B'!L248</f>
        <v>524.64284783043456</v>
      </c>
      <c r="T75" s="3">
        <f t="shared" si="9"/>
        <v>1.248810678244229</v>
      </c>
    </row>
    <row r="76" spans="1:20" x14ac:dyDescent="0.25">
      <c r="A76" s="3">
        <f t="shared" si="10"/>
        <v>8.583333333333325</v>
      </c>
      <c r="B76" s="3">
        <f>AVERAGE('4B'!$J75:$J105) + Calibration!$C$11</f>
        <v>399.03257339267776</v>
      </c>
      <c r="C76" s="2">
        <f>'4B'!K105</f>
        <v>515.10123673583405</v>
      </c>
      <c r="D76" s="2">
        <f>'4B'!L105</f>
        <v>533.54721347186057</v>
      </c>
      <c r="E76" s="3">
        <f t="shared" si="6"/>
        <v>0.65733970720531409</v>
      </c>
      <c r="G76" s="3">
        <f>AVERAGE('5B'!$J75:$J105) + Calibration!$C$11</f>
        <v>400.29888913868103</v>
      </c>
      <c r="H76" s="3">
        <f>'5B'!K105</f>
        <v>583.92122269736228</v>
      </c>
      <c r="I76" s="3">
        <f>'5B'!L105</f>
        <v>529.54847083314087</v>
      </c>
      <c r="J76" s="3">
        <f t="shared" si="7"/>
        <v>1.0399210906820266</v>
      </c>
      <c r="L76" s="3">
        <f>AVERAGE('6B'!$J75:$J105) + Calibration!$C$11</f>
        <v>401.94509571061258</v>
      </c>
      <c r="M76" s="3">
        <f>'6B'!K105</f>
        <v>599.90235100373638</v>
      </c>
      <c r="N76" s="3">
        <f>'6B'!L105</f>
        <v>526.86891347585617</v>
      </c>
      <c r="O76" s="3">
        <f t="shared" si="8"/>
        <v>1.1211050466639334</v>
      </c>
      <c r="Q76" s="3">
        <f>AVERAGE('7B'!$J219:$J249) + Calibration!$C$11</f>
        <v>396.46037552510398</v>
      </c>
      <c r="R76" s="3">
        <f>'7B'!K249</f>
        <v>616.93538145036746</v>
      </c>
      <c r="S76" s="3">
        <f>'7B'!L249</f>
        <v>524.64284783043456</v>
      </c>
      <c r="T76" s="3">
        <f t="shared" si="9"/>
        <v>1.2486313847909738</v>
      </c>
    </row>
    <row r="77" spans="1:20" x14ac:dyDescent="0.25">
      <c r="A77" s="3">
        <f t="shared" si="10"/>
        <v>8.666666666666659</v>
      </c>
      <c r="B77" s="3">
        <f>AVERAGE('4B'!$J76:$J106) + Calibration!$C$11</f>
        <v>398.89406970914393</v>
      </c>
      <c r="C77" s="2">
        <f>'4B'!K106</f>
        <v>525.1754001683297</v>
      </c>
      <c r="D77" s="2">
        <f>'4B'!L106</f>
        <v>534.66024629457127</v>
      </c>
      <c r="E77" s="3">
        <f t="shared" si="6"/>
        <v>0.71517781284446191</v>
      </c>
      <c r="G77" s="3">
        <f>AVERAGE('5B'!$J76:$J106) + Calibration!$C$11</f>
        <v>400.32065272278942</v>
      </c>
      <c r="H77" s="3">
        <f>'5B'!K106</f>
        <v>572.14780814425387</v>
      </c>
      <c r="I77" s="3">
        <f>'5B'!L106</f>
        <v>530.00195842261462</v>
      </c>
      <c r="J77" s="3">
        <f t="shared" si="7"/>
        <v>0.97312064067400328</v>
      </c>
      <c r="L77" s="3">
        <f>AVERAGE('6B'!$J76:$J106) + Calibration!$C$11</f>
        <v>402.18055116138771</v>
      </c>
      <c r="M77" s="3">
        <f>'6B'!K106</f>
        <v>579.34941838272493</v>
      </c>
      <c r="N77" s="3">
        <f>'6B'!L106</f>
        <v>525.34367467304742</v>
      </c>
      <c r="O77" s="3">
        <f t="shared" si="8"/>
        <v>1.0033727274075459</v>
      </c>
      <c r="Q77" s="3">
        <f>AVERAGE('7B'!$J220:$J250) + Calibration!$C$11</f>
        <v>396.7809112475577</v>
      </c>
      <c r="R77" s="3">
        <f>'7B'!K250</f>
        <v>615.8430126657255</v>
      </c>
      <c r="S77" s="3">
        <f>'7B'!L250</f>
        <v>522.87022030581159</v>
      </c>
      <c r="T77" s="3">
        <f t="shared" si="9"/>
        <v>1.2406295847507902</v>
      </c>
    </row>
    <row r="78" spans="1:20" x14ac:dyDescent="0.25">
      <c r="A78" s="3">
        <f t="shared" si="10"/>
        <v>8.7499999999999929</v>
      </c>
      <c r="B78" s="3">
        <f>AVERAGE('4B'!$J77:$J107) + Calibration!$C$11</f>
        <v>398.99102266355453</v>
      </c>
      <c r="C78" s="2">
        <f>'4B'!K107</f>
        <v>567.77828445542252</v>
      </c>
      <c r="D78" s="2">
        <f>'4B'!L107</f>
        <v>534.0006515926591</v>
      </c>
      <c r="E78" s="3">
        <f t="shared" si="6"/>
        <v>0.9559046003504712</v>
      </c>
      <c r="G78" s="3">
        <f>AVERAGE('5B'!$J77:$J107) + Calibration!$C$11</f>
        <v>400.43936945916994</v>
      </c>
      <c r="H78" s="3">
        <f>'5B'!K107</f>
        <v>574.33254571353791</v>
      </c>
      <c r="I78" s="3">
        <f>'5B'!L107</f>
        <v>529.54847083314087</v>
      </c>
      <c r="J78" s="3">
        <f t="shared" si="7"/>
        <v>0.98482127967736388</v>
      </c>
      <c r="L78" s="3">
        <f>AVERAGE('6B'!$J77:$J107) + Calibration!$C$11</f>
        <v>402.36258339816908</v>
      </c>
      <c r="M78" s="3">
        <f>'6B'!K107</f>
        <v>580.88681101750865</v>
      </c>
      <c r="N78" s="3">
        <f>'6B'!L107</f>
        <v>525.34367467304742</v>
      </c>
      <c r="O78" s="3">
        <f t="shared" si="8"/>
        <v>1.0110486339056375</v>
      </c>
      <c r="Q78" s="3">
        <f>AVERAGE('7B'!$J221:$J251) + Calibration!$C$11</f>
        <v>397.05989525158043</v>
      </c>
      <c r="R78" s="3">
        <f>'7B'!K251</f>
        <v>612.32311453720047</v>
      </c>
      <c r="S78" s="3">
        <f>'7B'!L251</f>
        <v>521.5510350243768</v>
      </c>
      <c r="T78" s="3">
        <f t="shared" si="9"/>
        <v>1.2191151122240098</v>
      </c>
    </row>
    <row r="79" spans="1:20" x14ac:dyDescent="0.25">
      <c r="A79" s="3">
        <f t="shared" si="10"/>
        <v>8.8333333333333268</v>
      </c>
      <c r="B79" s="3">
        <f>AVERAGE('4B'!$J78:$J108) + Calibration!$C$11</f>
        <v>399.35508832428678</v>
      </c>
      <c r="C79" s="2">
        <f>'4B'!K108</f>
        <v>529.74720043711181</v>
      </c>
      <c r="D79" s="2">
        <f>'4B'!L108</f>
        <v>534.66024629457127</v>
      </c>
      <c r="E79" s="3">
        <f t="shared" si="6"/>
        <v>0.73845868755049027</v>
      </c>
      <c r="G79" s="3">
        <f>AVERAGE('5B'!$J78:$J108) + Calibration!$C$11</f>
        <v>400.41760468789221</v>
      </c>
      <c r="H79" s="3">
        <f>'5B'!K108</f>
        <v>570.61036695920689</v>
      </c>
      <c r="I79" s="3">
        <f>'5B'!L108</f>
        <v>528.88892559990381</v>
      </c>
      <c r="J79" s="3">
        <f t="shared" si="7"/>
        <v>0.96386446864760955</v>
      </c>
      <c r="L79" s="3">
        <f>AVERAGE('6B'!$J78:$J108) + Calibration!$C$11</f>
        <v>402.31905365775214</v>
      </c>
      <c r="M79" s="3">
        <f>'6B'!K108</f>
        <v>600.75197656404271</v>
      </c>
      <c r="N79" s="3">
        <f>'6B'!L108</f>
        <v>526.00321578389492</v>
      </c>
      <c r="O79" s="3">
        <f t="shared" si="8"/>
        <v>1.123798928031738</v>
      </c>
      <c r="Q79" s="3">
        <f>AVERAGE('7B'!$J222:$J252) + Calibration!$C$11</f>
        <v>397.46748926769885</v>
      </c>
      <c r="R79" s="3">
        <f>'7B'!K252</f>
        <v>603.82685488828133</v>
      </c>
      <c r="S79" s="3">
        <f>'7B'!L252</f>
        <v>522.41673271633795</v>
      </c>
      <c r="T79" s="3">
        <f t="shared" si="9"/>
        <v>1.1686893005312291</v>
      </c>
    </row>
    <row r="80" spans="1:20" x14ac:dyDescent="0.25">
      <c r="A80" s="3">
        <f t="shared" si="10"/>
        <v>8.9166666666666607</v>
      </c>
      <c r="B80" s="3">
        <f>AVERAGE('4B'!$J79:$J109) + Calibration!$C$11</f>
        <v>399.52524926336713</v>
      </c>
      <c r="C80" s="2">
        <f>'4B'!K109</f>
        <v>544.15047351017245</v>
      </c>
      <c r="D80" s="2">
        <f>'4B'!L109</f>
        <v>535.36107313718423</v>
      </c>
      <c r="E80" s="3">
        <f t="shared" si="6"/>
        <v>0.81906605816446965</v>
      </c>
      <c r="G80" s="3">
        <f>AVERAGE('5B'!$J79:$J109) + Calibration!$C$11</f>
        <v>400.35231136336682</v>
      </c>
      <c r="H80" s="3">
        <f>'5B'!K109</f>
        <v>553.77961713838181</v>
      </c>
      <c r="I80" s="3">
        <f>'5B'!L109</f>
        <v>530.20806553505315</v>
      </c>
      <c r="J80" s="3">
        <f t="shared" si="7"/>
        <v>0.86891549665972057</v>
      </c>
      <c r="L80" s="3">
        <f>AVERAGE('6B'!$J79:$J109) + Calibration!$C$11</f>
        <v>402.34081724186046</v>
      </c>
      <c r="M80" s="3">
        <f>'6B'!K109</f>
        <v>611.23074575255851</v>
      </c>
      <c r="N80" s="3">
        <f>'6B'!L109</f>
        <v>527.56974031846892</v>
      </c>
      <c r="O80" s="3">
        <f t="shared" si="8"/>
        <v>1.1830208127701118</v>
      </c>
      <c r="Q80" s="3">
        <f>AVERAGE('7B'!$J223:$J253) + Calibration!$C$11</f>
        <v>398.05513769647416</v>
      </c>
      <c r="R80" s="3">
        <f>'7B'!K253</f>
        <v>627.61647576909718</v>
      </c>
      <c r="S80" s="3">
        <f>'7B'!L253</f>
        <v>523.77715013847342</v>
      </c>
      <c r="T80" s="3">
        <f t="shared" si="9"/>
        <v>1.3000906395224339</v>
      </c>
    </row>
    <row r="81" spans="1:20" x14ac:dyDescent="0.25">
      <c r="A81" s="3">
        <f t="shared" si="10"/>
        <v>8.9999999999999947</v>
      </c>
      <c r="B81" s="3">
        <f>AVERAGE('4B'!$J80:$J110) + Calibration!$C$11</f>
        <v>399.82599803866765</v>
      </c>
      <c r="C81" s="2">
        <f>'4B'!K110</f>
        <v>554.42691352261897</v>
      </c>
      <c r="D81" s="2">
        <f>'4B'!L110</f>
        <v>536.22677082914527</v>
      </c>
      <c r="E81" s="3">
        <f t="shared" si="6"/>
        <v>0.87556208188113138</v>
      </c>
      <c r="G81" s="3">
        <f>AVERAGE('5B'!$J80:$J110) + Calibration!$C$11</f>
        <v>400.23557383614155</v>
      </c>
      <c r="H81" s="3">
        <f>'5B'!K110</f>
        <v>549.61237002950122</v>
      </c>
      <c r="I81" s="3">
        <f>'5B'!L110</f>
        <v>529.79580596389053</v>
      </c>
      <c r="J81" s="3">
        <f t="shared" si="7"/>
        <v>0.84597596495713012</v>
      </c>
      <c r="L81" s="3">
        <f>AVERAGE('6B'!$J80:$J110) + Calibration!$C$11</f>
        <v>402.22407852746591</v>
      </c>
      <c r="M81" s="3">
        <f>'6B'!K110</f>
        <v>612.12083391139447</v>
      </c>
      <c r="N81" s="3">
        <f>'6B'!L110</f>
        <v>527.32240518771937</v>
      </c>
      <c r="O81" s="3">
        <f t="shared" si="8"/>
        <v>1.1887228451963758</v>
      </c>
      <c r="Q81" s="3">
        <f>AVERAGE('7B'!$J224:$J254) + Calibration!$C$11</f>
        <v>398.53594088443162</v>
      </c>
      <c r="R81" s="3">
        <f>'7B'!K254</f>
        <v>637.89291578154359</v>
      </c>
      <c r="S81" s="3">
        <f>'7B'!L254</f>
        <v>523.11755543656125</v>
      </c>
      <c r="T81" s="3">
        <f t="shared" si="9"/>
        <v>1.3555669486021904</v>
      </c>
    </row>
    <row r="82" spans="1:20" x14ac:dyDescent="0.25">
      <c r="A82" s="3">
        <f t="shared" si="10"/>
        <v>9.0833333333333286</v>
      </c>
      <c r="B82" s="3">
        <f>AVERAGE('4B'!$J81:$J111) + Calibration!$C$11</f>
        <v>400.12476918770523</v>
      </c>
      <c r="C82" s="2">
        <f>'4B'!K111</f>
        <v>542.20847916522405</v>
      </c>
      <c r="D82" s="2">
        <f>'4B'!L111</f>
        <v>535.5671761272331</v>
      </c>
      <c r="E82" s="3">
        <f t="shared" si="6"/>
        <v>0.80467252422075841</v>
      </c>
      <c r="G82" s="3">
        <f>AVERAGE('5B'!$J81:$J111) + Calibration!$C$11</f>
        <v>400.10696382404609</v>
      </c>
      <c r="H82" s="3">
        <f>'5B'!K111</f>
        <v>539.78094982134121</v>
      </c>
      <c r="I82" s="3">
        <f>'5B'!L111</f>
        <v>529.09503271234234</v>
      </c>
      <c r="J82" s="3">
        <f t="shared" si="7"/>
        <v>0.79102536735704265</v>
      </c>
      <c r="L82" s="3">
        <f>AVERAGE('6B'!$J81:$J111) + Calibration!$C$11</f>
        <v>402.29926552342937</v>
      </c>
      <c r="M82" s="3">
        <f>'6B'!K111</f>
        <v>606.45661226185177</v>
      </c>
      <c r="N82" s="3">
        <f>'6B'!L111</f>
        <v>526.6628104858072</v>
      </c>
      <c r="O82" s="3">
        <f t="shared" si="8"/>
        <v>1.156218454347878</v>
      </c>
      <c r="Q82" s="3">
        <f>AVERAGE('7B'!$J225:$J255) + Calibration!$C$11</f>
        <v>399.04840251510495</v>
      </c>
      <c r="R82" s="3">
        <f>'7B'!K255</f>
        <v>633.32111551276159</v>
      </c>
      <c r="S82" s="3">
        <f>'7B'!L255</f>
        <v>523.77715013847342</v>
      </c>
      <c r="T82" s="3">
        <f t="shared" si="9"/>
        <v>1.3267728957365843</v>
      </c>
    </row>
    <row r="83" spans="1:20" x14ac:dyDescent="0.25">
      <c r="A83" s="3">
        <f t="shared" si="10"/>
        <v>9.1666666666666625</v>
      </c>
      <c r="B83" s="3">
        <f>AVERAGE('4B'!$J82:$J112) + Calibration!$C$11</f>
        <v>400.49872832201402</v>
      </c>
      <c r="C83" s="2">
        <f>'4B'!K112</f>
        <v>510.28664064659779</v>
      </c>
      <c r="D83" s="2">
        <f>'4B'!L112</f>
        <v>536.22677082914527</v>
      </c>
      <c r="E83" s="3">
        <f t="shared" si="6"/>
        <v>0.62176949456857689</v>
      </c>
      <c r="G83" s="3">
        <f>AVERAGE('5B'!$J82:$J112) + Calibration!$C$11</f>
        <v>399.87150837327096</v>
      </c>
      <c r="H83" s="3">
        <f>'5B'!K112</f>
        <v>542.85577959531645</v>
      </c>
      <c r="I83" s="3">
        <f>'5B'!L112</f>
        <v>529.09503271234234</v>
      </c>
      <c r="J83" s="3">
        <f t="shared" si="7"/>
        <v>0.80977273514545434</v>
      </c>
      <c r="L83" s="3">
        <f>AVERAGE('6B'!$J82:$J112) + Calibration!$C$11</f>
        <v>402.23594982516704</v>
      </c>
      <c r="M83" s="3">
        <f>'6B'!K112</f>
        <v>598.36490981868951</v>
      </c>
      <c r="N83" s="3">
        <f>'6B'!L112</f>
        <v>526.45670749575822</v>
      </c>
      <c r="O83" s="3">
        <f t="shared" si="8"/>
        <v>1.1107507351528958</v>
      </c>
      <c r="Q83" s="3">
        <f>AVERAGE('7B'!$J226:$J256) + Calibration!$C$11</f>
        <v>399.5608641457784</v>
      </c>
      <c r="R83" s="3">
        <f>'7B'!K256</f>
        <v>630.89358212302329</v>
      </c>
      <c r="S83" s="3">
        <f>'7B'!L256</f>
        <v>523.77715013847342</v>
      </c>
      <c r="T83" s="3">
        <f t="shared" si="9"/>
        <v>1.3101226181316041</v>
      </c>
    </row>
    <row r="84" spans="1:20" x14ac:dyDescent="0.25">
      <c r="A84" s="3">
        <f t="shared" si="10"/>
        <v>9.2499999999999964</v>
      </c>
      <c r="B84" s="3">
        <f>AVERAGE('4B'!$J83:$J113) + Calibration!$C$11</f>
        <v>400.753970917804</v>
      </c>
      <c r="C84" s="2">
        <f>'4B'!K113</f>
        <v>499.36285165379559</v>
      </c>
      <c r="D84" s="2">
        <f>'4B'!L113</f>
        <v>535.36107313718423</v>
      </c>
      <c r="E84" s="3">
        <f t="shared" si="6"/>
        <v>0.55845851002179547</v>
      </c>
      <c r="G84" s="3">
        <f>AVERAGE('5B'!$J83:$J113) + Calibration!$C$11</f>
        <v>399.5410801665484</v>
      </c>
      <c r="H84" s="3">
        <f>'5B'!K113</f>
        <v>552.24217595333482</v>
      </c>
      <c r="I84" s="3">
        <f>'5B'!L113</f>
        <v>528.88892559990381</v>
      </c>
      <c r="J84" s="3">
        <f t="shared" si="7"/>
        <v>0.86480270129116865</v>
      </c>
      <c r="L84" s="3">
        <f>AVERAGE('6B'!$J83:$J113) + Calibration!$C$11</f>
        <v>402.11723308878652</v>
      </c>
      <c r="M84" s="3">
        <f>'6B'!K113</f>
        <v>607.30628637242137</v>
      </c>
      <c r="N84" s="3">
        <f>'6B'!L113</f>
        <v>526.86891347585617</v>
      </c>
      <c r="O84" s="3">
        <f t="shared" si="8"/>
        <v>1.1620613895451819</v>
      </c>
      <c r="Q84" s="3">
        <f>AVERAGE('7B'!$J227:$J257) + Calibration!$C$11</f>
        <v>400.02979722320401</v>
      </c>
      <c r="R84" s="3">
        <f>'7B'!K257</f>
        <v>616.69263822603182</v>
      </c>
      <c r="S84" s="3">
        <f>'7B'!L257</f>
        <v>524.89018296118422</v>
      </c>
      <c r="T84" s="3">
        <f t="shared" si="9"/>
        <v>1.2270416869194338</v>
      </c>
    </row>
    <row r="85" spans="1:20" x14ac:dyDescent="0.25">
      <c r="A85" s="3">
        <f t="shared" si="10"/>
        <v>9.3333333333333304</v>
      </c>
      <c r="B85" s="3">
        <f>AVERAGE('4B'!$J84:$J114) + Calibration!$C$11</f>
        <v>401.0408707691405</v>
      </c>
      <c r="C85" s="2">
        <f>'4B'!K114</f>
        <v>548.31767206878988</v>
      </c>
      <c r="D85" s="2">
        <f>'4B'!L114</f>
        <v>533.79454860261012</v>
      </c>
      <c r="E85" s="3">
        <f t="shared" si="6"/>
        <v>0.83408291830005787</v>
      </c>
      <c r="G85" s="3">
        <f>AVERAGE('5B'!$J84:$J114) + Calibration!$C$11</f>
        <v>399.28386113166499</v>
      </c>
      <c r="H85" s="3">
        <f>'5B'!K114</f>
        <v>559.24150961185524</v>
      </c>
      <c r="I85" s="3">
        <f>'5B'!L114</f>
        <v>530.00195842261462</v>
      </c>
      <c r="J85" s="3">
        <f t="shared" si="7"/>
        <v>0.9058992391973516</v>
      </c>
      <c r="L85" s="3">
        <f>AVERAGE('6B'!$J84:$J114) + Calibration!$C$11</f>
        <v>402.13701904663191</v>
      </c>
      <c r="M85" s="3">
        <f>'6B'!K114</f>
        <v>592.45799349507433</v>
      </c>
      <c r="N85" s="3">
        <f>'6B'!L114</f>
        <v>526.86891347585617</v>
      </c>
      <c r="O85" s="3">
        <f t="shared" si="8"/>
        <v>1.0778579679951639</v>
      </c>
      <c r="Q85" s="3">
        <f>AVERAGE('7B'!$J228:$J258) + Calibration!$C$11</f>
        <v>400.372097914797</v>
      </c>
      <c r="R85" s="3">
        <f>'7B'!K258</f>
        <v>616.49036164608106</v>
      </c>
      <c r="S85" s="3">
        <f>'7B'!L258</f>
        <v>525.34367467304742</v>
      </c>
      <c r="T85" s="3">
        <f t="shared" si="9"/>
        <v>1.2239575447063984</v>
      </c>
    </row>
    <row r="86" spans="1:20" x14ac:dyDescent="0.25">
      <c r="A86" s="3">
        <f t="shared" si="10"/>
        <v>9.4166666666666643</v>
      </c>
      <c r="B86" s="3">
        <f>AVERAGE('4B'!$J85:$J115) + Calibration!$C$11</f>
        <v>401.09429279596475</v>
      </c>
      <c r="C86" s="2">
        <f>'4B'!K115</f>
        <v>503.32777363246225</v>
      </c>
      <c r="D86" s="2">
        <f>'4B'!L115</f>
        <v>533.3411104818116</v>
      </c>
      <c r="E86" s="3">
        <f t="shared" si="6"/>
        <v>0.57898595903496097</v>
      </c>
      <c r="G86" s="3">
        <f>AVERAGE('5B'!$J85:$J115) + Calibration!$C$11</f>
        <v>399.07017045216764</v>
      </c>
      <c r="H86" s="3">
        <f>'5B'!K115</f>
        <v>575.18217127384435</v>
      </c>
      <c r="I86" s="3">
        <f>'5B'!L115</f>
        <v>529.09503271234234</v>
      </c>
      <c r="J86" s="3">
        <f t="shared" si="7"/>
        <v>0.9973873026624186</v>
      </c>
      <c r="L86" s="3">
        <f>AVERAGE('6B'!$J85:$J115) + Calibration!$C$11</f>
        <v>402.02028013437581</v>
      </c>
      <c r="M86" s="3">
        <f>'6B'!K115</f>
        <v>583.27387371700672</v>
      </c>
      <c r="N86" s="3">
        <f>'6B'!L115</f>
        <v>525.09629007362275</v>
      </c>
      <c r="O86" s="3">
        <f t="shared" si="8"/>
        <v>1.0265060413702327</v>
      </c>
      <c r="Q86" s="3">
        <f>AVERAGE('7B'!$J229:$J259) + Calibration!$C$11</f>
        <v>400.6589977661335</v>
      </c>
      <c r="R86" s="3">
        <f>'7B'!K259</f>
        <v>628.9515877780749</v>
      </c>
      <c r="S86" s="3">
        <f>'7B'!L259</f>
        <v>524.89018296118422</v>
      </c>
      <c r="T86" s="3">
        <f t="shared" si="9"/>
        <v>1.2929052506784178</v>
      </c>
    </row>
    <row r="87" spans="1:20" x14ac:dyDescent="0.25">
      <c r="A87" s="3">
        <f t="shared" si="10"/>
        <v>9.4999999999999982</v>
      </c>
      <c r="B87" s="3">
        <f>AVERAGE('4B'!$J86:$J116) + Calibration!$C$11</f>
        <v>401.27632503274623</v>
      </c>
      <c r="C87" s="2">
        <f>'4B'!K116</f>
        <v>517.28597430511809</v>
      </c>
      <c r="D87" s="2">
        <f>'4B'!L116</f>
        <v>532.22802819042568</v>
      </c>
      <c r="E87" s="3">
        <f t="shared" si="6"/>
        <v>0.65700548872727627</v>
      </c>
      <c r="G87" s="3">
        <f>AVERAGE('5B'!$J86:$J116) + Calibration!$C$11</f>
        <v>398.80305655867664</v>
      </c>
      <c r="H87" s="3">
        <f>'5B'!K116</f>
        <v>593.75264290552241</v>
      </c>
      <c r="I87" s="3">
        <f>'5B'!L116</f>
        <v>529.79580596389053</v>
      </c>
      <c r="J87" s="3">
        <f t="shared" si="7"/>
        <v>1.1040715066233131</v>
      </c>
      <c r="L87" s="3">
        <f>AVERAGE('6B'!$J86:$J116) + Calibration!$C$11</f>
        <v>401.92332836713462</v>
      </c>
      <c r="M87" s="3">
        <f>'6B'!K116</f>
        <v>599.45732715359463</v>
      </c>
      <c r="N87" s="3">
        <f>'6B'!L116</f>
        <v>525.54977766309639</v>
      </c>
      <c r="O87" s="3">
        <f t="shared" si="8"/>
        <v>1.118707988748822</v>
      </c>
      <c r="Q87" s="3">
        <f>AVERAGE('7B'!$J230:$J260) + Calibration!$C$11</f>
        <v>400.76584300695134</v>
      </c>
      <c r="R87" s="3">
        <f>'7B'!K260</f>
        <v>625.87675800409954</v>
      </c>
      <c r="S87" s="3">
        <f>'7B'!L260</f>
        <v>524.89018296118422</v>
      </c>
      <c r="T87" s="3">
        <f t="shared" si="9"/>
        <v>1.2748862500075537</v>
      </c>
    </row>
    <row r="88" spans="1:20" x14ac:dyDescent="0.25">
      <c r="A88" s="3">
        <f t="shared" si="10"/>
        <v>9.5833333333333321</v>
      </c>
      <c r="B88" s="3">
        <f>AVERAGE('4B'!$J87:$J117) + Calibration!$C$11</f>
        <v>401.43659230038838</v>
      </c>
      <c r="C88" s="2">
        <f>'4B'!K117</f>
        <v>501.14303201732287</v>
      </c>
      <c r="D88" s="2">
        <f>'4B'!L117</f>
        <v>531.7745859472376</v>
      </c>
      <c r="E88" s="3">
        <f t="shared" si="6"/>
        <v>0.56467439188338409</v>
      </c>
      <c r="G88" s="3">
        <f>AVERAGE('5B'!$J87:$J117) + Calibration!$C$11</f>
        <v>398.68631764642055</v>
      </c>
      <c r="H88" s="3">
        <f>'5B'!K117</f>
        <v>589.38311921669106</v>
      </c>
      <c r="I88" s="3">
        <f>'5B'!L117</f>
        <v>529.79580596389053</v>
      </c>
      <c r="J88" s="3">
        <f t="shared" si="7"/>
        <v>1.0799864157872427</v>
      </c>
      <c r="L88" s="3">
        <f>AVERAGE('6B'!$J87:$J117) + Calibration!$C$11</f>
        <v>401.92332836713462</v>
      </c>
      <c r="M88" s="3">
        <f>'6B'!K117</f>
        <v>608.8436790072052</v>
      </c>
      <c r="N88" s="3">
        <f>'6B'!L117</f>
        <v>526.45670749575822</v>
      </c>
      <c r="O88" s="3">
        <f t="shared" si="8"/>
        <v>1.1718663658806134</v>
      </c>
      <c r="Q88" s="3">
        <f>AVERAGE('7B'!$J231:$J261) + Calibration!$C$11</f>
        <v>401.00129845772642</v>
      </c>
      <c r="R88" s="3">
        <f>'7B'!K261</f>
        <v>621.50723431526808</v>
      </c>
      <c r="S88" s="3">
        <f>'7B'!L261</f>
        <v>523.98325725091206</v>
      </c>
      <c r="T88" s="3">
        <f t="shared" si="9"/>
        <v>1.2488065524205649</v>
      </c>
    </row>
    <row r="89" spans="1:20" x14ac:dyDescent="0.25">
      <c r="A89" s="3">
        <f t="shared" si="10"/>
        <v>9.6666666666666661</v>
      </c>
      <c r="B89" s="3">
        <f>AVERAGE('4B'!$J88:$J118) + Calibration!$C$11</f>
        <v>401.75712683567275</v>
      </c>
      <c r="C89" s="2">
        <f>'4B'!K118</f>
        <v>487.58938855042396</v>
      </c>
      <c r="D89" s="2">
        <f>'4B'!L118</f>
        <v>532.68151577989931</v>
      </c>
      <c r="E89" s="3">
        <f t="shared" si="6"/>
        <v>0.48609979781998736</v>
      </c>
      <c r="G89" s="3">
        <f>AVERAGE('5B'!$J88:$J118) + Calibration!$C$11</f>
        <v>398.84658491406276</v>
      </c>
      <c r="H89" s="3">
        <f>'5B'!K118</f>
        <v>557.05672349230792</v>
      </c>
      <c r="I89" s="3">
        <f>'5B'!L118</f>
        <v>529.54847083314087</v>
      </c>
      <c r="J89" s="3">
        <f t="shared" si="7"/>
        <v>0.89600244522905348</v>
      </c>
      <c r="L89" s="3">
        <f>AVERAGE('6B'!$J88:$J118) + Calibration!$C$11</f>
        <v>401.84814018400175</v>
      </c>
      <c r="M89" s="3">
        <f>'6B'!K118</f>
        <v>618.67509921536521</v>
      </c>
      <c r="N89" s="3">
        <f>'6B'!L118</f>
        <v>527.56974031846892</v>
      </c>
      <c r="O89" s="3">
        <f t="shared" si="8"/>
        <v>1.2279711479274045</v>
      </c>
      <c r="Q89" s="3">
        <f>AVERAGE('7B'!$J232:$J262) + Calibration!$C$11</f>
        <v>400.99140498414977</v>
      </c>
      <c r="R89" s="3">
        <f>'7B'!K262</f>
        <v>624.13704023910179</v>
      </c>
      <c r="S89" s="3">
        <f>'7B'!L262</f>
        <v>524.89018296118422</v>
      </c>
      <c r="T89" s="3">
        <f t="shared" si="9"/>
        <v>1.2637561450067545</v>
      </c>
    </row>
    <row r="90" spans="1:20" x14ac:dyDescent="0.25">
      <c r="A90" s="3">
        <f t="shared" si="10"/>
        <v>9.75</v>
      </c>
      <c r="B90" s="3">
        <f>AVERAGE('4B'!$J89:$J119) + Calibration!$C$11</f>
        <v>401.82044253393519</v>
      </c>
      <c r="C90" s="2">
        <f>'4B'!K119</f>
        <v>513.56379555078706</v>
      </c>
      <c r="D90" s="2">
        <f>'4B'!L119</f>
        <v>532.02192107798714</v>
      </c>
      <c r="E90" s="3">
        <f t="shared" si="6"/>
        <v>0.63284387739585746</v>
      </c>
      <c r="G90" s="3">
        <f>AVERAGE('5B'!$J89:$J119) + Calibration!$C$11</f>
        <v>399.15722716293982</v>
      </c>
      <c r="H90" s="3">
        <f>'5B'!K119</f>
        <v>562.31633938583059</v>
      </c>
      <c r="I90" s="3">
        <f>'5B'!L119</f>
        <v>527.98199988963154</v>
      </c>
      <c r="J90" s="3">
        <f t="shared" si="7"/>
        <v>0.92403031074276432</v>
      </c>
      <c r="L90" s="3">
        <f>AVERAGE('6B'!$J89:$J119) + Calibration!$C$11</f>
        <v>401.79471697000804</v>
      </c>
      <c r="M90" s="3">
        <f>'6B'!K119</f>
        <v>616.93538145036746</v>
      </c>
      <c r="N90" s="3">
        <f>'6B'!L119</f>
        <v>526.45670749575822</v>
      </c>
      <c r="O90" s="3">
        <f t="shared" si="8"/>
        <v>1.2184210390996519</v>
      </c>
      <c r="Q90" s="3">
        <f>AVERAGE('7B'!$J233:$J263) + Calibration!$C$11</f>
        <v>401.120015194107</v>
      </c>
      <c r="R90" s="3">
        <f>'7B'!K263</f>
        <v>650.79921431394223</v>
      </c>
      <c r="S90" s="3">
        <f>'7B'!L263</f>
        <v>523.77715013847342</v>
      </c>
      <c r="T90" s="3">
        <f t="shared" si="9"/>
        <v>1.4140255165983782</v>
      </c>
    </row>
    <row r="91" spans="1:20" x14ac:dyDescent="0.25">
      <c r="A91" s="3">
        <f t="shared" si="10"/>
        <v>9.8333333333333339</v>
      </c>
      <c r="B91" s="3">
        <f>AVERAGE('4B'!$J90:$J120) + Calibration!$C$11</f>
        <v>401.93915907245423</v>
      </c>
      <c r="C91" s="2">
        <f>'4B'!K120</f>
        <v>536.74653409563211</v>
      </c>
      <c r="D91" s="2">
        <f>'4B'!L120</f>
        <v>533.54721347186057</v>
      </c>
      <c r="E91" s="3">
        <f t="shared" si="6"/>
        <v>0.7634639520648675</v>
      </c>
      <c r="G91" s="3">
        <f>AVERAGE('5B'!$J90:$J120) + Calibration!$C$11</f>
        <v>399.5094213281094</v>
      </c>
      <c r="H91" s="3">
        <f>'5B'!K120</f>
        <v>567.09046883068197</v>
      </c>
      <c r="I91" s="3">
        <f>'5B'!L120</f>
        <v>528.88892559990381</v>
      </c>
      <c r="J91" s="3">
        <f t="shared" si="7"/>
        <v>0.94907336334890313</v>
      </c>
      <c r="L91" s="3">
        <f>AVERAGE('6B'!$J90:$J120) + Calibration!$C$11</f>
        <v>401.74129494318373</v>
      </c>
      <c r="M91" s="3">
        <f>'6B'!K120</f>
        <v>587.64340145169331</v>
      </c>
      <c r="N91" s="3">
        <f>'6B'!L120</f>
        <v>527.56974031846892</v>
      </c>
      <c r="O91" s="3">
        <f t="shared" si="8"/>
        <v>1.0528322868668589</v>
      </c>
      <c r="Q91" s="3">
        <f>AVERAGE('7B'!$J234:$J264) + Calibration!$C$11</f>
        <v>401.23873193048746</v>
      </c>
      <c r="R91" s="3">
        <f>'7B'!K264</f>
        <v>646.87471042939728</v>
      </c>
      <c r="S91" s="3">
        <f>'7B'!L264</f>
        <v>523.52981500772376</v>
      </c>
      <c r="T91" s="3">
        <f t="shared" si="9"/>
        <v>1.3911272649723736</v>
      </c>
    </row>
    <row r="92" spans="1:20" x14ac:dyDescent="0.25">
      <c r="A92" s="3">
        <f t="shared" si="10"/>
        <v>9.9166666666666679</v>
      </c>
      <c r="B92" s="3">
        <f>AVERAGE('4B'!$J91:$J121) + Calibration!$C$11</f>
        <v>401.92728777475315</v>
      </c>
      <c r="C92" s="2">
        <f>'4B'!K121</f>
        <v>508.99199123614972</v>
      </c>
      <c r="D92" s="2">
        <f>'4B'!L121</f>
        <v>533.79454860261012</v>
      </c>
      <c r="E92" s="3">
        <f t="shared" si="6"/>
        <v>0.60634695703582298</v>
      </c>
      <c r="G92" s="3">
        <f>AVERAGE('5B'!$J91:$J121) + Calibration!$C$11</f>
        <v>399.99022451606686</v>
      </c>
      <c r="H92" s="3">
        <f>'5B'!K121</f>
        <v>576.96235568322697</v>
      </c>
      <c r="I92" s="3">
        <f>'5B'!L121</f>
        <v>530.00195842261462</v>
      </c>
      <c r="J92" s="3">
        <f t="shared" si="7"/>
        <v>1.0022585384738183</v>
      </c>
      <c r="L92" s="3">
        <f>AVERAGE('6B'!$J91:$J121) + Calibration!$C$11</f>
        <v>401.51771098797127</v>
      </c>
      <c r="M92" s="3">
        <f>'6B'!K121</f>
        <v>588.29074638619363</v>
      </c>
      <c r="N92" s="3">
        <f>'6B'!L121</f>
        <v>526.6628104858072</v>
      </c>
      <c r="O92" s="3">
        <f t="shared" si="8"/>
        <v>1.0577646788223678</v>
      </c>
      <c r="Q92" s="3">
        <f>AVERAGE('7B'!$J235:$J265) + Calibration!$C$11</f>
        <v>401.28028285747223</v>
      </c>
      <c r="R92" s="3">
        <f>'7B'!K265</f>
        <v>654.52139306827326</v>
      </c>
      <c r="S92" s="3">
        <f>'7B'!L265</f>
        <v>522.21062972628897</v>
      </c>
      <c r="T92" s="3">
        <f t="shared" si="9"/>
        <v>1.4341979345980971</v>
      </c>
    </row>
    <row r="93" spans="1:20" x14ac:dyDescent="0.25">
      <c r="B93" s="3">
        <f>AVERAGE(B2:B92)</f>
        <v>400.20068260379543</v>
      </c>
      <c r="D93" s="3">
        <f>AVERAGE(D2:D92)</f>
        <v>532.68517000344684</v>
      </c>
      <c r="G93" s="3">
        <f>AVERAGE(G2:G92)</f>
        <v>400.49596046087544</v>
      </c>
      <c r="I93" s="3">
        <f>AVERAGE(I2:I92)</f>
        <v>528.41758082641229</v>
      </c>
      <c r="L93" s="3">
        <f>AVERAGE(L2:L92)</f>
        <v>399.25386951207958</v>
      </c>
      <c r="N93" s="3">
        <f>AVERAGE(N2:N92)</f>
        <v>526.11087377446245</v>
      </c>
      <c r="Q93" s="3">
        <f>AVERAGE(Q2:Q92)</f>
        <v>399.06227473616821</v>
      </c>
      <c r="S93" s="3">
        <f>AVERAGE(S2:S92)</f>
        <v>521.9820713930668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41745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-2.6554073103135352</v>
      </c>
      <c r="D11" s="2">
        <f>AVERAGE(E11:E14)</f>
        <v>402.65540731031354</v>
      </c>
      <c r="E11" s="2">
        <f>AVERAGE('7B'!N2)</f>
        <v>402.48914033659105</v>
      </c>
    </row>
    <row r="12" spans="1:5" x14ac:dyDescent="0.25">
      <c r="E12" s="2">
        <f>'6B'!N2</f>
        <v>401.78813058407508</v>
      </c>
    </row>
    <row r="13" spans="1:5" x14ac:dyDescent="0.25">
      <c r="E13" s="2">
        <f>'5B'!N2</f>
        <v>403.34814052963696</v>
      </c>
    </row>
    <row r="14" spans="1:5" x14ac:dyDescent="0.25">
      <c r="E14" s="2">
        <f>'4B'!N2</f>
        <v>402.99621779095111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7B</vt:lpstr>
      <vt:lpstr>6B</vt:lpstr>
      <vt:lpstr>5B</vt:lpstr>
      <vt:lpstr>4B</vt:lpstr>
      <vt:lpstr>4B - 5B - 6B - 7B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2015-04-24T04:01:20Z</dcterms:modified>
</cp:coreProperties>
</file>